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192.168.10.1\lcristancho\Documentos SGI\6\"/>
    </mc:Choice>
  </mc:AlternateContent>
  <xr:revisionPtr revIDLastSave="0" documentId="13_ncr:1_{FF98B957-3BBF-4594-ACF5-BB6076C2DDC1}" xr6:coauthVersionLast="47" xr6:coauthVersionMax="47" xr10:uidLastSave="{00000000-0000-0000-0000-000000000000}"/>
  <bookViews>
    <workbookView xWindow="-120" yWindow="-120" windowWidth="21840" windowHeight="13140" activeTab="3" xr2:uid="{00000000-000D-0000-FFFF-FFFF00000000}"/>
  </bookViews>
  <sheets>
    <sheet name="CONTROL REVISIONES" sheetId="6" r:id="rId1"/>
    <sheet name="Contenido" sheetId="8" r:id="rId2"/>
    <sheet name="Instructivo" sheetId="7" r:id="rId3"/>
    <sheet name="Control Objetivos" sheetId="2" r:id="rId4"/>
  </sheets>
  <externalReferences>
    <externalReference r:id="rId5"/>
  </externalReferences>
  <calcPr calcId="181029"/>
</workbook>
</file>

<file path=xl/calcChain.xml><?xml version="1.0" encoding="utf-8"?>
<calcChain xmlns="http://schemas.openxmlformats.org/spreadsheetml/2006/main">
  <c r="U69" i="2" l="1"/>
  <c r="T69" i="2"/>
  <c r="S69" i="2"/>
  <c r="R69" i="2"/>
  <c r="Q69" i="2"/>
  <c r="P69" i="2"/>
  <c r="O69" i="2"/>
  <c r="N69" i="2"/>
  <c r="M69" i="2"/>
  <c r="L69" i="2"/>
  <c r="K69" i="2"/>
  <c r="J69" i="2"/>
  <c r="U68" i="2"/>
  <c r="T68" i="2"/>
  <c r="S68" i="2"/>
  <c r="R68" i="2"/>
  <c r="Q68" i="2"/>
  <c r="P68" i="2"/>
  <c r="O68" i="2"/>
  <c r="N68" i="2"/>
  <c r="M68" i="2"/>
  <c r="L68" i="2"/>
  <c r="K68" i="2"/>
  <c r="J68" i="2"/>
  <c r="U67" i="2"/>
  <c r="T67" i="2"/>
  <c r="S67" i="2"/>
  <c r="R67" i="2"/>
  <c r="Q67" i="2"/>
  <c r="P67" i="2"/>
  <c r="O67" i="2"/>
  <c r="N67" i="2"/>
  <c r="M67" i="2"/>
  <c r="L67" i="2"/>
  <c r="K67" i="2"/>
  <c r="J67" i="2"/>
  <c r="U66" i="2"/>
  <c r="T66" i="2"/>
  <c r="S66" i="2"/>
  <c r="R66" i="2"/>
  <c r="Q66" i="2"/>
  <c r="P66" i="2"/>
  <c r="O66" i="2"/>
  <c r="N66" i="2"/>
  <c r="M66" i="2"/>
  <c r="L66" i="2"/>
  <c r="K66" i="2"/>
  <c r="J66" i="2"/>
  <c r="U65" i="2"/>
  <c r="U71" i="2" s="1"/>
  <c r="T65" i="2"/>
  <c r="S65" i="2"/>
  <c r="R65" i="2"/>
  <c r="R71" i="2" s="1"/>
  <c r="Q65" i="2"/>
  <c r="Q71" i="2" s="1"/>
  <c r="P65" i="2"/>
  <c r="P70" i="2" s="1"/>
  <c r="O65" i="2"/>
  <c r="N65" i="2"/>
  <c r="N71" i="2" s="1"/>
  <c r="M65" i="2"/>
  <c r="M71" i="2" s="1"/>
  <c r="L65" i="2"/>
  <c r="L70" i="2" s="1"/>
  <c r="K65" i="2"/>
  <c r="J65" i="2"/>
  <c r="W59" i="2"/>
  <c r="V59" i="2"/>
  <c r="X59" i="2" s="1"/>
  <c r="W54" i="2"/>
  <c r="V54" i="2"/>
  <c r="X54" i="2" s="1"/>
  <c r="W49" i="2"/>
  <c r="V49" i="2"/>
  <c r="X49" i="2" s="1"/>
  <c r="W44" i="2"/>
  <c r="V44" i="2"/>
  <c r="X44" i="2" s="1"/>
  <c r="W39" i="2"/>
  <c r="V39" i="2"/>
  <c r="X39" i="2" s="1"/>
  <c r="W34" i="2"/>
  <c r="V34" i="2"/>
  <c r="X34" i="2" s="1"/>
  <c r="W29" i="2"/>
  <c r="V29" i="2"/>
  <c r="X29" i="2" s="1"/>
  <c r="W24" i="2"/>
  <c r="V24" i="2"/>
  <c r="X24" i="2" s="1"/>
  <c r="W19" i="2"/>
  <c r="V19" i="2"/>
  <c r="X19" i="2" s="1"/>
  <c r="W14" i="2"/>
  <c r="V14" i="2"/>
  <c r="X14" i="2" s="1"/>
  <c r="D10" i="2"/>
  <c r="I66" i="2" l="1"/>
  <c r="I68" i="2"/>
  <c r="I65" i="2"/>
  <c r="I70" i="2" s="1"/>
  <c r="M70" i="2"/>
  <c r="Q70" i="2"/>
  <c r="U70" i="2"/>
  <c r="T70" i="2"/>
  <c r="I67" i="2"/>
  <c r="P71" i="2"/>
  <c r="P75" i="2" s="1"/>
  <c r="K71" i="2"/>
  <c r="O71" i="2"/>
  <c r="M75" i="2" s="1"/>
  <c r="S71" i="2"/>
  <c r="I69" i="2"/>
  <c r="L71" i="2"/>
  <c r="T71" i="2"/>
  <c r="J70" i="2"/>
  <c r="J73" i="2" s="1"/>
  <c r="N70" i="2"/>
  <c r="R70" i="2"/>
  <c r="K70" i="2"/>
  <c r="O70" i="2"/>
  <c r="S70" i="2"/>
  <c r="J71" i="2"/>
  <c r="J75" i="2" s="1"/>
  <c r="S75" i="2" l="1"/>
  <c r="S73" i="2"/>
  <c r="M73" i="2"/>
  <c r="I71" i="2"/>
  <c r="P73" i="2"/>
</calcChain>
</file>

<file path=xl/sharedStrings.xml><?xml version="1.0" encoding="utf-8"?>
<sst xmlns="http://schemas.openxmlformats.org/spreadsheetml/2006/main" count="207" uniqueCount="126">
  <si>
    <t>Objetivo 1:</t>
  </si>
  <si>
    <t>Indicador global:</t>
  </si>
  <si>
    <t>Programación</t>
  </si>
  <si>
    <t>Fórmula:</t>
  </si>
  <si>
    <t>(Actividades implementadas / Actividades Planificadas) * 100%</t>
  </si>
  <si>
    <t>Descripción del Indicador:</t>
  </si>
  <si>
    <t xml:space="preserve">MIide el nivel de cumplimiento de las actividades programadas para alcanzar los objetivos de calidad establecidos en una organización. </t>
  </si>
  <si>
    <t>Meta:</t>
  </si>
  <si>
    <t>Item.</t>
  </si>
  <si>
    <t>Actividades</t>
  </si>
  <si>
    <t>Resultados de Evaluación</t>
  </si>
  <si>
    <t>Responsable</t>
  </si>
  <si>
    <t>Plazo</t>
  </si>
  <si>
    <t>Recursos</t>
  </si>
  <si>
    <t>Frecuencia</t>
  </si>
  <si>
    <t>Cumplimiento</t>
  </si>
  <si>
    <t>Documentos Asociados</t>
  </si>
  <si>
    <t>Comunicación</t>
  </si>
  <si>
    <t>Observaciones</t>
  </si>
  <si>
    <t>Conformidad de Productos y servicios</t>
  </si>
  <si>
    <t>Ene</t>
  </si>
  <si>
    <t>Feb</t>
  </si>
  <si>
    <t>Mar</t>
  </si>
  <si>
    <t>Abr</t>
  </si>
  <si>
    <t>May</t>
  </si>
  <si>
    <t>Jun</t>
  </si>
  <si>
    <t>Jul</t>
  </si>
  <si>
    <t>Agos</t>
  </si>
  <si>
    <t>Sep</t>
  </si>
  <si>
    <t>Oct</t>
  </si>
  <si>
    <t>Nov</t>
  </si>
  <si>
    <t>Dic</t>
  </si>
  <si>
    <t>Avance Anual Basado en el Cumplimiento Total</t>
  </si>
  <si>
    <t>Avance Anual Basado en la Ponderacción del Cumplimiento</t>
  </si>
  <si>
    <t>P</t>
  </si>
  <si>
    <t>NI</t>
  </si>
  <si>
    <t>EP</t>
  </si>
  <si>
    <t>EE</t>
  </si>
  <si>
    <t>F</t>
  </si>
  <si>
    <t>CUMPLIMIENTO DE LA PROGRAMACIÓN</t>
  </si>
  <si>
    <t>TOTAL</t>
  </si>
  <si>
    <t>CONVENCIONES</t>
  </si>
  <si>
    <t>ACTIVIDADES PROGRAMADAS POR MES</t>
  </si>
  <si>
    <t>ACTIVIDADES NO INICIADAS POR MES</t>
  </si>
  <si>
    <t>PROGRAMADA</t>
  </si>
  <si>
    <t>ACTIVIDADES EN PLANIFICACIÓN POR MES</t>
  </si>
  <si>
    <t>NO INICIADA</t>
  </si>
  <si>
    <t>ACTIVIDADES EN EJECUCIÓN POR MES</t>
  </si>
  <si>
    <t>EN PLANIFICACIÓN</t>
  </si>
  <si>
    <t>ACTIVIDADES FINALIZADAS POR MES</t>
  </si>
  <si>
    <t xml:space="preserve">EN EJECUCIÓN </t>
  </si>
  <si>
    <t>CUMPLIMIENTO MENSUAL DEL PLAN DE TRABAJO BASADO EN LA PONDERACIÓN DEL AVANCE</t>
  </si>
  <si>
    <t>FINALIZADA</t>
  </si>
  <si>
    <t>CUMPLIMIENTO MENSUAL DEL PLAN DE TRABAJO BASADO EN EL CUMPLIMIENTO TOTAL</t>
  </si>
  <si>
    <t>PONDERACIONES DEL AVANCE</t>
  </si>
  <si>
    <t>CUMPLIMIENTO TRIMESTRAL DEL PLAN DE TRABAJO BASADO EN LA PONDERACIÓN DEL AVANCE</t>
  </si>
  <si>
    <t>TRIMESTRE 1</t>
  </si>
  <si>
    <t>TRIMESTRE 2</t>
  </si>
  <si>
    <t>TRIMESTRE 3</t>
  </si>
  <si>
    <t>TRIMESTRE 4</t>
  </si>
  <si>
    <t>NO INICIADA = 0%</t>
  </si>
  <si>
    <t>EN PLANIFICACIÓN = 25%</t>
  </si>
  <si>
    <t xml:space="preserve">
CUMPLIMIENTO TRIMESTRAL DEL PLAN DE TRABAJO BASADO EN EL CUMPLIMIENTO TOTAL DE ACTIVIDAES</t>
  </si>
  <si>
    <t>EN EJECUCIÓN = 75%</t>
  </si>
  <si>
    <t>FINALIZADA = 100%</t>
  </si>
  <si>
    <t>REVISADO POR</t>
  </si>
  <si>
    <t>REVISADOR POR LIDER DE SISTEMA DE GESTIÓN</t>
  </si>
  <si>
    <t>APROBADO POR EMPLEADOR</t>
  </si>
  <si>
    <t>REVISIÓN</t>
  </si>
  <si>
    <t>DESCRIPCIÓN</t>
  </si>
  <si>
    <t>FECHA</t>
  </si>
  <si>
    <t>00</t>
  </si>
  <si>
    <t>AUTORIZACIONES</t>
  </si>
  <si>
    <t>ELABORADO POR:</t>
  </si>
  <si>
    <t>REVISADO POR:</t>
  </si>
  <si>
    <t>APROBADO POR:</t>
  </si>
  <si>
    <r>
      <rPr>
        <b/>
        <sz val="8"/>
        <color theme="1"/>
        <rFont val="Arial"/>
        <family val="2"/>
      </rPr>
      <t>CORPORACIÓN</t>
    </r>
    <r>
      <rPr>
        <b/>
        <sz val="14"/>
        <color theme="1"/>
        <rFont val="Arial"/>
        <family val="2"/>
      </rPr>
      <t xml:space="preserve">
</t>
    </r>
    <r>
      <rPr>
        <b/>
        <sz val="9"/>
        <color theme="1"/>
        <rFont val="Arial"/>
        <family val="2"/>
      </rPr>
      <t>CENTRO DE DESARROLLO TECNOLÓGICO DEL GAS</t>
    </r>
  </si>
  <si>
    <t>CUADRO DE REVISIONES</t>
  </si>
  <si>
    <t>Fecha :</t>
  </si>
  <si>
    <t xml:space="preserve">Fecha : </t>
  </si>
  <si>
    <t>SISTEMA  INTEGRADO DE GESTIÓN</t>
  </si>
  <si>
    <t>Revisión 00</t>
  </si>
  <si>
    <t>Creación del documento</t>
  </si>
  <si>
    <t>Mes</t>
  </si>
  <si>
    <t>SISTEMA INTEGRADO DE GESTIÓN</t>
  </si>
  <si>
    <t>No.</t>
  </si>
  <si>
    <t>Actividad</t>
  </si>
  <si>
    <t>Descripción</t>
  </si>
  <si>
    <t>Registro</t>
  </si>
  <si>
    <t>Definición de objetivo</t>
  </si>
  <si>
    <t>Líderes de área, Líder Sistemas Integrados.</t>
  </si>
  <si>
    <t>Identificación de indicadores y metas</t>
  </si>
  <si>
    <t>Actividades planificadas</t>
  </si>
  <si>
    <t>Se diseña un plan de actividades que garantizan el cumplimiento del objetivo estas se organizan de manera listada en el formato.</t>
  </si>
  <si>
    <t>Avance</t>
  </si>
  <si>
    <t>Indicar en términos cualitativos la evidencia de cumplimiento como medida de control derivado de la evaluación del avance y comprende los resultados finales de “Cumple” y “No cumple” con las actividades correspondientes al cumplimiento del objetivo</t>
  </si>
  <si>
    <t>Evidencia</t>
  </si>
  <si>
    <t>Se registran los documentos o evidencias que respalden el cumplimiento del objetivo y las actividades realizadas.</t>
  </si>
  <si>
    <t>Comunicación y Observaciones</t>
  </si>
  <si>
    <t>Son los mecanismos e instrumentos utilizados para comunicar los avances, entregables o resultados esperados. Finalmente se diligencian las observaciones, hallazgos u oportunidades de mejora encontrados en el proceso de ejecución del plan de acción</t>
  </si>
  <si>
    <t>Acta de reunión y/o correo electrónico masivo</t>
  </si>
  <si>
    <r>
      <t>1.</t>
    </r>
    <r>
      <rPr>
        <b/>
        <sz val="7"/>
        <color rgb="FF000000"/>
        <rFont val="Times New Roman"/>
        <family val="1"/>
      </rPr>
      <t xml:space="preserve">     </t>
    </r>
    <r>
      <rPr>
        <b/>
        <sz val="9"/>
        <color rgb="FF000000"/>
        <rFont val="Arial"/>
        <family val="2"/>
      </rPr>
      <t>OBJETIVO</t>
    </r>
  </si>
  <si>
    <t>Establecer la metodología para la definición, planeación, seguimiento y evaluación de los objetivos establecidos en el Sistema de Gestión Integral, alineados con los requisitos de las normas ISO 9001:2015, ISO 14001:2015, e ISO 45001:2018.</t>
  </si>
  <si>
    <r>
      <t>2.</t>
    </r>
    <r>
      <rPr>
        <b/>
        <sz val="7"/>
        <color rgb="FF000000"/>
        <rFont val="Times New Roman"/>
        <family val="1"/>
      </rPr>
      <t xml:space="preserve">     </t>
    </r>
    <r>
      <rPr>
        <b/>
        <sz val="9"/>
        <color rgb="FF000000"/>
        <rFont val="Arial"/>
        <family val="2"/>
      </rPr>
      <t>ALCANCE</t>
    </r>
  </si>
  <si>
    <t>Este procedimiento aplica a todos los procesos de la organización que definen y gestionan objetivos relacionados con calidad, medioambiente y seguridad y salud en el trabajo.</t>
  </si>
  <si>
    <r>
      <t>3.</t>
    </r>
    <r>
      <rPr>
        <b/>
        <sz val="7"/>
        <color rgb="FF000000"/>
        <rFont val="Times New Roman"/>
        <family val="1"/>
      </rPr>
      <t xml:space="preserve">     </t>
    </r>
    <r>
      <rPr>
        <b/>
        <sz val="9"/>
        <color rgb="FF000000"/>
        <rFont val="Arial"/>
        <family val="2"/>
      </rPr>
      <t>RESPONSABLES</t>
    </r>
  </si>
  <si>
    <t>Líder Sistemas Integrados, Profesional Sistemas Integrados Experto, Profesional Sistemas Integrados</t>
  </si>
  <si>
    <r>
      <t>4.</t>
    </r>
    <r>
      <rPr>
        <b/>
        <sz val="7"/>
        <color rgb="FF000000"/>
        <rFont val="Times New Roman"/>
        <family val="1"/>
      </rPr>
      <t xml:space="preserve">     </t>
    </r>
    <r>
      <rPr>
        <b/>
        <sz val="9"/>
        <color rgb="FF000000"/>
        <rFont val="Arial"/>
        <family val="2"/>
      </rPr>
      <t>TÉRMINOS Y DEFINICIONES</t>
    </r>
  </si>
  <si>
    <r>
      <t>Objetivo:</t>
    </r>
    <r>
      <rPr>
        <sz val="9"/>
        <color rgb="FF000000"/>
        <rFont val="Arial"/>
        <family val="2"/>
      </rPr>
      <t xml:space="preserve"> Meta específica relacionada con la mejora de los sistemas de gestión.</t>
    </r>
  </si>
  <si>
    <r>
      <t xml:space="preserve">Indicador: </t>
    </r>
    <r>
      <rPr>
        <sz val="9"/>
        <color rgb="FF000000"/>
        <rFont val="Arial"/>
        <family val="2"/>
      </rPr>
      <t>Parámetro medible que permite evaluar el progreso hacia el objetivo.</t>
    </r>
  </si>
  <si>
    <r>
      <t>Meta:</t>
    </r>
    <r>
      <rPr>
        <sz val="9"/>
        <color rgb="FF000000"/>
        <rFont val="Arial"/>
        <family val="2"/>
      </rPr>
      <t xml:space="preserve"> Nivel de cumplimiento esperado del indicador.</t>
    </r>
  </si>
  <si>
    <r>
      <t>Actividades:</t>
    </r>
    <r>
      <rPr>
        <sz val="9"/>
        <color rgb="FF000000"/>
        <rFont val="Arial"/>
        <family val="2"/>
      </rPr>
      <t xml:space="preserve"> Acciones planificadas para alcanzar el objetivo.</t>
    </r>
  </si>
  <si>
    <t>Hoja 1/4</t>
  </si>
  <si>
    <t>Hoja 2/4</t>
  </si>
  <si>
    <t>Hoja 3/4</t>
  </si>
  <si>
    <t>Hoja 4/4</t>
  </si>
  <si>
    <r>
      <t xml:space="preserve">Los objetivos específicos del Sistema de Gestión Integral deben formularse en coherencia con las políticas organizacionales, las cuales reflejan el compromiso de la alta dirección con la calidad, el cuidado del medioambiente, y la seguridad y salud en el trabajo. Dichos objetivos derivan directamente de las políticas establecidas, ya que estas contienen lineamientos estratégicos que orientan las acciones hacia el cumplimiento de los requisitos normativos y las expectativas de las partes interesadas.
</t>
    </r>
    <r>
      <rPr>
        <b/>
        <sz val="9"/>
        <color rgb="FF000000"/>
        <rFont val="Arial"/>
        <family val="2"/>
      </rPr>
      <t xml:space="preserve">¿Cómo?:
</t>
    </r>
    <r>
      <rPr>
        <sz val="9"/>
        <color rgb="FF000000"/>
        <rFont val="Arial"/>
        <family val="2"/>
      </rPr>
      <t xml:space="preserve">
Antes de formular un objetivo, se realiza un análisis detallado de la política correspondiente (calidad, medioambiental, o de seguridad y salud en el trabajo) para identificar las áreas clave en las que se debe intervenir. Con base en este análisis, los objetivos se plantean considerando los resultados esperados de la política, de manera que sean coherentes, medibles y cumplan con los requisitos aplicables.
De esta manera, los objetivos no solo garantizan el alineamiento con las políticas, sino que también promueven la mejora continua y el logro de los compromisos establecidos por la organización.</t>
    </r>
  </si>
  <si>
    <r>
      <t xml:space="preserve">Se establece el indicador de manera que refleje claridad y mida el progreso del objetivo, en esta misma línea se define la meta a alcanzar, esto de acuerdo al siguiente orden:
-       </t>
    </r>
    <r>
      <rPr>
        <b/>
        <sz val="9"/>
        <color rgb="FF000000"/>
        <rFont val="Arial"/>
        <family val="2"/>
      </rPr>
      <t>Indicador:</t>
    </r>
    <r>
      <rPr>
        <sz val="9"/>
        <color rgb="FF000000"/>
        <rFont val="Arial"/>
        <family val="2"/>
      </rPr>
      <t xml:space="preserve"> Corresponde al cálculo entre el total de actividades ejecutadas/finalizadas sobre el total de las actividades programas en todo el horizonte de tiempo.
</t>
    </r>
    <r>
      <rPr>
        <b/>
        <sz val="9"/>
        <color rgb="FF000000"/>
        <rFont val="Arial"/>
        <family val="2"/>
      </rPr>
      <t xml:space="preserve">
-       Descripción del Indicador:</t>
    </r>
    <r>
      <rPr>
        <sz val="9"/>
        <color rgb="FF000000"/>
        <rFont val="Arial"/>
        <family val="2"/>
      </rPr>
      <t xml:space="preserve"> Mide el nivel de cumplimiento de las actividades programadas para alcanzar los objetivos de calidad establecidos en una organización. 
</t>
    </r>
    <r>
      <rPr>
        <b/>
        <sz val="9"/>
        <color rgb="FF000000"/>
        <rFont val="Arial"/>
        <family val="2"/>
      </rPr>
      <t>-       Meta</t>
    </r>
    <r>
      <rPr>
        <sz val="9"/>
        <color rgb="FF000000"/>
        <rFont val="Arial"/>
        <family val="2"/>
      </rPr>
      <t>: Nivel o porcentaje esperado para el cumplimiento del indicador.</t>
    </r>
  </si>
  <si>
    <t>Dependiendo del sistema de gestión se evalúa por conformidad de productos y servicios (Calidad); Evaluación de riesgos y consulta con los trabajadores (SST); y Aspectos, impactos y riesgos ambientales (Ambiental).
Esta evaluación se apoya en los procedimientos correspondientes a la gestión de Riesgos, peligros, aspectos e impactos ambientales respectivos a cada sistema de gestión.</t>
  </si>
  <si>
    <r>
      <t xml:space="preserve">Corresponde a los recursos talento humano, financiero o tecnología, además del horizonte de tiempo en el que se planea la ejecución del objetivo, se desagregan en los siguientes elementos:
-       </t>
    </r>
    <r>
      <rPr>
        <b/>
        <sz val="9"/>
        <color rgb="FF000000"/>
        <rFont val="Arial"/>
        <family val="2"/>
      </rPr>
      <t>Responsable:</t>
    </r>
    <r>
      <rPr>
        <sz val="9"/>
        <color rgb="FF000000"/>
        <rFont val="Arial"/>
        <family val="2"/>
      </rPr>
      <t xml:space="preserve"> Persona o personas encargadas de gestionar el cumplimiento del objetivo.
-       </t>
    </r>
    <r>
      <rPr>
        <b/>
        <sz val="9"/>
        <color rgb="FF000000"/>
        <rFont val="Arial"/>
        <family val="2"/>
      </rPr>
      <t>Plazo:</t>
    </r>
    <r>
      <rPr>
        <sz val="9"/>
        <color rgb="FF000000"/>
        <rFont val="Arial"/>
        <family val="2"/>
      </rPr>
      <t xml:space="preserve"> Fecha planificada máxima de finalización del plan de acción para el logro del objetivo.
-       </t>
    </r>
    <r>
      <rPr>
        <b/>
        <sz val="9"/>
        <color rgb="FF000000"/>
        <rFont val="Arial"/>
        <family val="2"/>
      </rPr>
      <t>Recursos:</t>
    </r>
    <r>
      <rPr>
        <sz val="9"/>
        <color rgb="FF000000"/>
        <rFont val="Arial"/>
        <family val="2"/>
      </rPr>
      <t xml:space="preserve"> Se describe el tipo de recursos necesarios, puede ser tecnológicos, financieros o de talento humano.</t>
    </r>
  </si>
  <si>
    <r>
      <t xml:space="preserve">Este componente está dado por:
-       </t>
    </r>
    <r>
      <rPr>
        <b/>
        <sz val="9"/>
        <color rgb="FF000000"/>
        <rFont val="Arial"/>
        <family val="2"/>
      </rPr>
      <t>Frecuencia:</t>
    </r>
    <r>
      <rPr>
        <sz val="9"/>
        <color rgb="FF000000"/>
        <rFont val="Arial"/>
        <family val="2"/>
      </rPr>
      <t xml:space="preserve"> Es definida individualmente y depende de la complejidad de la actividad, ésta puede ser mensual, trimestral, semestral o anual.
-       </t>
    </r>
    <r>
      <rPr>
        <b/>
        <sz val="9"/>
        <color rgb="FF000000"/>
        <rFont val="Arial"/>
        <family val="2"/>
      </rPr>
      <t>Horizonte de tiempo:</t>
    </r>
    <r>
      <rPr>
        <sz val="9"/>
        <color rgb="FF000000"/>
        <rFont val="Arial"/>
        <family val="2"/>
      </rPr>
      <t xml:space="preserve"> Corresponde al número de actividades realizadas, se diligencia poniendo el número de actividades para cada etapa del proyecto, las etapas se dividen en:
●      Programas (P): Actividad o actividades que se planean ejecutar.
●      No iniciadas (NI): La actividad no ha comenzado su avance es del 0%
●      En planificación (EN): La actividad ha sido aprobada y ha comenzado entre el 1 y el 49%.
●      En ejecución (EE): La mayor parte del trabajo está en marcha y está por terminar está entre el 50 y el 99%.
●      Finalizadas (F): La actividad está completamente terminada y entregada está en el 100%.</t>
    </r>
  </si>
  <si>
    <r>
      <t xml:space="preserve">Refleja de manera cuantitativa la comparación entre las actividades exitosamente implementadas, toma dos perspectivas:
</t>
    </r>
    <r>
      <rPr>
        <b/>
        <sz val="9"/>
        <color rgb="FF000000"/>
        <rFont val="Arial"/>
        <family val="2"/>
      </rPr>
      <t xml:space="preserve">
-       Avance anual basado en el cumplimiento total:</t>
    </r>
    <r>
      <rPr>
        <sz val="9"/>
        <color rgb="FF000000"/>
        <rFont val="Arial"/>
        <family val="2"/>
      </rPr>
      <t xml:space="preserve"> Hace referencia al avance de las actividades planificadas en un año de trabajo para los sistemas de gestión.
-</t>
    </r>
    <r>
      <rPr>
        <b/>
        <sz val="9"/>
        <color rgb="FF000000"/>
        <rFont val="Arial"/>
        <family val="2"/>
      </rPr>
      <t>       Avance anual basado en la ponderación de cumplimiento:</t>
    </r>
    <r>
      <rPr>
        <sz val="9"/>
        <color rgb="FF000000"/>
        <rFont val="Arial"/>
        <family val="2"/>
      </rPr>
      <t xml:space="preserve"> Se ponderan de la siguiente manera:
●      Programas (P)
●      No iniciadas (NI): 0%
●      En planificación (EN): 25%
●      En ejecución (EE): 75%
●      Finalizadas (F): 100%
Considerando de dicha manera el avance promedio de las actividades.</t>
    </r>
  </si>
  <si>
    <t>Evaluación y Segumiento</t>
  </si>
  <si>
    <t xml:space="preserve">La revisión del procedimiento de gestión de los objetivos se realiza dos veces al año como parte de las actividades de mejora continua. En este proceso hacen parte la Revisión por la Dirección, Auditorías internas y externas, y la socialización de los objetivos y avances de las Políticas del Sistema Integrado de Gestión.
Los resultados obtenidos de este seguimiento sirven de insumo clave para las actualizaciones del plan estratégico de la Corporación, asegurando la continuidad y coherencia entre las políticas, objetivos y estrategia a largo plazo del CDT de Gas. </t>
  </si>
  <si>
    <t>Inforemes de revisión, Actualizaciones al Procedimiento y Control de Objetivos</t>
  </si>
  <si>
    <t>SGI-0XX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</si>
</sst>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5" x14ac:knownFonts="1">
    <font>
      <sz val="10"/>
      <color rgb="FF000000"/>
      <name val="Arial"/>
      <scheme val="minor"/>
    </font>
    <font>
      <sz val="11"/>
      <color theme="1"/>
      <name val="Arial"/>
      <family val="2"/>
      <scheme val="minor"/>
    </font>
    <font>
      <sz val="10"/>
      <color theme="1"/>
      <name val="Arial"/>
      <scheme val="minor"/>
    </font>
    <font>
      <b/>
      <sz val="10"/>
      <color theme="1"/>
      <name val="Arial"/>
      <scheme val="minor"/>
    </font>
    <font>
      <sz val="10"/>
      <name val="Arial"/>
    </font>
    <font>
      <sz val="10"/>
      <color theme="1"/>
      <name val="Arial"/>
    </font>
    <font>
      <sz val="10"/>
      <color theme="1"/>
      <name val="Arial"/>
      <family val="2"/>
    </font>
    <font>
      <sz val="10"/>
      <name val="Arial"/>
      <family val="2"/>
    </font>
    <font>
      <b/>
      <sz val="14"/>
      <color theme="1"/>
      <name val="Arial"/>
      <family val="2"/>
    </font>
    <font>
      <b/>
      <sz val="8"/>
      <color theme="1"/>
      <name val="Arial"/>
      <family val="2"/>
    </font>
    <font>
      <b/>
      <sz val="9"/>
      <color theme="1"/>
      <name val="Arial"/>
      <family val="2"/>
    </font>
    <font>
      <sz val="7"/>
      <color theme="1"/>
      <name val="Arial"/>
      <family val="2"/>
    </font>
    <font>
      <sz val="7"/>
      <name val="Arial"/>
      <family val="2"/>
    </font>
    <font>
      <b/>
      <sz val="10"/>
      <color theme="1"/>
      <name val="Arial"/>
      <family val="2"/>
    </font>
    <font>
      <b/>
      <sz val="9"/>
      <color rgb="FF000080"/>
      <name val="Arial"/>
      <family val="2"/>
    </font>
    <font>
      <sz val="10"/>
      <color rgb="FFFF0000"/>
      <name val="Arial"/>
      <family val="2"/>
    </font>
    <font>
      <sz val="9"/>
      <color theme="1"/>
      <name val="Arial"/>
      <family val="2"/>
    </font>
    <font>
      <sz val="9"/>
      <name val="Arial"/>
      <family val="2"/>
    </font>
    <font>
      <sz val="11"/>
      <name val="Arial"/>
      <family val="2"/>
      <scheme val="minor"/>
    </font>
    <font>
      <sz val="12"/>
      <color theme="1"/>
      <name val="Arial Narrow"/>
      <family val="2"/>
    </font>
    <font>
      <b/>
      <sz val="9"/>
      <color rgb="FF333399"/>
      <name val="Arial"/>
      <family val="2"/>
    </font>
    <font>
      <b/>
      <sz val="9"/>
      <color rgb="FF000000"/>
      <name val="Arial"/>
      <family val="2"/>
    </font>
    <font>
      <sz val="9"/>
      <color rgb="FF000000"/>
      <name val="Arial"/>
      <family val="2"/>
    </font>
    <font>
      <sz val="10"/>
      <color rgb="FF000000"/>
      <name val="Arial"/>
      <family val="2"/>
      <scheme val="minor"/>
    </font>
    <font>
      <b/>
      <sz val="7"/>
      <color rgb="FF000000"/>
      <name val="Times New Roman"/>
      <family val="1"/>
    </font>
  </fonts>
  <fills count="11">
    <fill>
      <patternFill patternType="none"/>
    </fill>
    <fill>
      <patternFill patternType="gray125"/>
    </fill>
    <fill>
      <patternFill patternType="solid">
        <fgColor rgb="FFD5A6BD"/>
        <bgColor rgb="FFD5A6BD"/>
      </patternFill>
    </fill>
    <fill>
      <patternFill patternType="solid">
        <fgColor rgb="FF00FFFF"/>
        <bgColor rgb="FF00FFFF"/>
      </patternFill>
    </fill>
    <fill>
      <patternFill patternType="solid">
        <fgColor rgb="FFA2C4C9"/>
        <bgColor rgb="FFA2C4C9"/>
      </patternFill>
    </fill>
    <fill>
      <patternFill patternType="solid">
        <fgColor rgb="FFEA9999"/>
        <bgColor rgb="FFEA9999"/>
      </patternFill>
    </fill>
    <fill>
      <patternFill patternType="solid">
        <fgColor rgb="FFFFE599"/>
        <bgColor rgb="FFFFE599"/>
      </patternFill>
    </fill>
    <fill>
      <patternFill patternType="solid">
        <fgColor rgb="FFB6D7A8"/>
        <bgColor rgb="FFB6D7A8"/>
      </patternFill>
    </fill>
    <fill>
      <patternFill patternType="solid">
        <fgColor rgb="FFCCCCCC"/>
        <bgColor rgb="FFCCCCCC"/>
      </patternFill>
    </fill>
    <fill>
      <patternFill patternType="solid">
        <fgColor theme="0"/>
        <bgColor theme="0"/>
      </patternFill>
    </fill>
    <fill>
      <patternFill patternType="solid">
        <fgColor rgb="FFACB9CA"/>
        <bgColor indexed="64"/>
      </patternFill>
    </fill>
  </fills>
  <borders count="51">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s>
  <cellStyleXfs count="2">
    <xf numFmtId="0" fontId="0" fillId="0" borderId="0"/>
    <xf numFmtId="0" fontId="1" fillId="0" borderId="0"/>
  </cellStyleXfs>
  <cellXfs count="159">
    <xf numFmtId="0" fontId="0" fillId="0" borderId="0" xfId="0"/>
    <xf numFmtId="0" fontId="2" fillId="0" borderId="0" xfId="0" applyFont="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5" fillId="3" borderId="18" xfId="0" applyFont="1" applyFill="1" applyBorder="1" applyAlignment="1">
      <alignment horizontal="center"/>
    </xf>
    <xf numFmtId="0" fontId="2" fillId="0" borderId="19" xfId="0" applyFont="1" applyBorder="1"/>
    <xf numFmtId="0" fontId="2" fillId="0" borderId="20" xfId="0" applyFont="1" applyBorder="1"/>
    <xf numFmtId="0" fontId="5" fillId="5" borderId="21" xfId="0" applyFont="1" applyFill="1" applyBorder="1" applyAlignment="1">
      <alignment horizontal="center"/>
    </xf>
    <xf numFmtId="0" fontId="2" fillId="0" borderId="11" xfId="0" applyFont="1" applyBorder="1"/>
    <xf numFmtId="0" fontId="2" fillId="0" borderId="22" xfId="0" applyFont="1" applyBorder="1"/>
    <xf numFmtId="0" fontId="5" fillId="6" borderId="21" xfId="0" applyFont="1" applyFill="1" applyBorder="1" applyAlignment="1">
      <alignment horizontal="center"/>
    </xf>
    <xf numFmtId="0" fontId="5" fillId="7" borderId="21" xfId="0" applyFont="1" applyFill="1" applyBorder="1" applyAlignment="1">
      <alignment horizontal="center" wrapText="1"/>
    </xf>
    <xf numFmtId="0" fontId="5" fillId="4" borderId="24" xfId="0" applyFont="1" applyFill="1" applyBorder="1" applyAlignment="1">
      <alignment horizontal="center" wrapText="1"/>
    </xf>
    <xf numFmtId="0" fontId="2" fillId="0" borderId="25" xfId="0" applyFont="1" applyBorder="1"/>
    <xf numFmtId="0" fontId="2" fillId="0" borderId="26" xfId="0" applyFont="1" applyBorder="1"/>
    <xf numFmtId="0" fontId="3" fillId="0" borderId="0" xfId="0" applyFont="1"/>
    <xf numFmtId="0" fontId="3" fillId="0" borderId="16" xfId="0" applyFont="1" applyBorder="1" applyAlignment="1">
      <alignment horizontal="center" vertical="center" wrapText="1"/>
    </xf>
    <xf numFmtId="0" fontId="3" fillId="8" borderId="10" xfId="0" applyFont="1" applyFill="1" applyBorder="1" applyAlignment="1">
      <alignment horizontal="center" vertical="center" wrapText="1"/>
    </xf>
    <xf numFmtId="0" fontId="5" fillId="9" borderId="5" xfId="0" applyFont="1" applyFill="1" applyBorder="1" applyAlignment="1">
      <alignment horizontal="center"/>
    </xf>
    <xf numFmtId="0" fontId="2" fillId="0" borderId="11" xfId="0" applyFont="1" applyBorder="1" applyAlignment="1">
      <alignment horizontal="center"/>
    </xf>
    <xf numFmtId="0" fontId="3" fillId="8" borderId="23" xfId="0" applyFont="1" applyFill="1" applyBorder="1" applyAlignment="1">
      <alignment horizontal="center" vertical="center" wrapText="1"/>
    </xf>
    <xf numFmtId="10" fontId="2" fillId="0" borderId="5" xfId="0" applyNumberFormat="1" applyFont="1" applyBorder="1" applyAlignment="1">
      <alignment horizontal="center"/>
    </xf>
    <xf numFmtId="0" fontId="1" fillId="0" borderId="0" xfId="1"/>
    <xf numFmtId="0" fontId="6" fillId="0" borderId="0" xfId="0" applyFont="1"/>
    <xf numFmtId="0" fontId="13" fillId="0" borderId="0" xfId="0" applyFont="1"/>
    <xf numFmtId="0" fontId="14" fillId="0" borderId="27" xfId="0" applyFont="1" applyBorder="1" applyAlignment="1">
      <alignment horizontal="center" vertical="center"/>
    </xf>
    <xf numFmtId="0" fontId="15" fillId="0" borderId="0" xfId="0" applyFont="1"/>
    <xf numFmtId="49" fontId="16" fillId="0" borderId="27" xfId="0" applyNumberFormat="1" applyFont="1" applyBorder="1" applyAlignment="1">
      <alignment horizontal="center" vertical="center"/>
    </xf>
    <xf numFmtId="164" fontId="16" fillId="0" borderId="27" xfId="0" applyNumberFormat="1" applyFont="1" applyBorder="1" applyAlignment="1">
      <alignment horizontal="center" vertical="center"/>
    </xf>
    <xf numFmtId="0" fontId="7" fillId="0" borderId="0" xfId="0" applyFont="1"/>
    <xf numFmtId="49" fontId="17" fillId="0" borderId="27" xfId="0" applyNumberFormat="1" applyFont="1" applyBorder="1" applyAlignment="1">
      <alignment horizontal="center" vertical="center"/>
    </xf>
    <xf numFmtId="164" fontId="17" fillId="0" borderId="27" xfId="0" applyNumberFormat="1" applyFont="1" applyBorder="1" applyAlignment="1">
      <alignment horizontal="center" vertical="center"/>
    </xf>
    <xf numFmtId="0" fontId="18" fillId="0" borderId="0" xfId="0" applyFont="1"/>
    <xf numFmtId="0" fontId="20" fillId="0" borderId="27" xfId="0" applyFont="1" applyBorder="1" applyAlignment="1">
      <alignment horizontal="center" vertical="center" wrapText="1"/>
    </xf>
    <xf numFmtId="0" fontId="16" fillId="0" borderId="27" xfId="0" applyFont="1" applyBorder="1" applyAlignment="1">
      <alignment vertical="center" wrapText="1"/>
    </xf>
    <xf numFmtId="0" fontId="19" fillId="0" borderId="0" xfId="0" applyFont="1" applyAlignment="1">
      <alignment vertical="center"/>
    </xf>
    <xf numFmtId="0" fontId="3" fillId="0" borderId="17" xfId="0" applyFont="1" applyBorder="1" applyAlignment="1">
      <alignment horizontal="center" vertical="center" wrapText="1"/>
    </xf>
    <xf numFmtId="0" fontId="3" fillId="0" borderId="5" xfId="0" applyFont="1" applyBorder="1" applyAlignment="1">
      <alignment vertical="center" wrapText="1"/>
    </xf>
    <xf numFmtId="0" fontId="21" fillId="10" borderId="47" xfId="0" applyFont="1" applyFill="1" applyBorder="1" applyAlignment="1">
      <alignment horizontal="center" vertical="center" wrapText="1"/>
    </xf>
    <xf numFmtId="0" fontId="21" fillId="10" borderId="3" xfId="0" applyFont="1" applyFill="1" applyBorder="1" applyAlignment="1">
      <alignment horizontal="center" vertical="center" wrapText="1"/>
    </xf>
    <xf numFmtId="0" fontId="22" fillId="0" borderId="42" xfId="0" applyFont="1" applyBorder="1" applyAlignment="1">
      <alignment horizontal="justify" vertical="center" wrapText="1"/>
    </xf>
    <xf numFmtId="0" fontId="21" fillId="0" borderId="48" xfId="0" applyFont="1" applyBorder="1" applyAlignment="1">
      <alignment horizontal="justify" vertical="center" wrapText="1"/>
    </xf>
    <xf numFmtId="0" fontId="21" fillId="0" borderId="42" xfId="0" applyFont="1" applyBorder="1" applyAlignment="1">
      <alignment horizontal="justify" vertical="center" wrapText="1"/>
    </xf>
    <xf numFmtId="0" fontId="0" fillId="0" borderId="0" xfId="0" applyAlignment="1">
      <alignment horizontal="left"/>
    </xf>
    <xf numFmtId="0" fontId="22" fillId="0" borderId="0" xfId="0" applyFont="1" applyAlignment="1">
      <alignment horizontal="left" vertical="center" wrapText="1"/>
    </xf>
    <xf numFmtId="0" fontId="21" fillId="0" borderId="0" xfId="0" applyFont="1" applyAlignment="1">
      <alignment horizontal="left" vertical="center" wrapText="1"/>
    </xf>
    <xf numFmtId="0" fontId="0" fillId="0" borderId="0" xfId="0" applyAlignment="1">
      <alignment horizontal="left" wrapText="1"/>
    </xf>
    <xf numFmtId="0" fontId="23" fillId="0" borderId="0" xfId="0" applyFont="1" applyAlignment="1">
      <alignment wrapText="1"/>
    </xf>
    <xf numFmtId="0" fontId="14" fillId="0" borderId="44" xfId="0" applyFont="1" applyBorder="1" applyAlignment="1">
      <alignment horizontal="center" vertical="center"/>
    </xf>
    <xf numFmtId="0" fontId="14" fillId="0" borderId="45" xfId="0" applyFont="1" applyBorder="1" applyAlignment="1">
      <alignment horizontal="center" vertical="center"/>
    </xf>
    <xf numFmtId="0" fontId="14" fillId="0" borderId="46" xfId="0" applyFont="1" applyBorder="1" applyAlignment="1">
      <alignment horizontal="center" vertical="center"/>
    </xf>
    <xf numFmtId="0" fontId="16" fillId="0" borderId="44" xfId="0" applyFont="1" applyBorder="1" applyAlignment="1">
      <alignment horizontal="left" vertical="center"/>
    </xf>
    <xf numFmtId="0" fontId="16" fillId="0" borderId="45" xfId="0" applyFont="1" applyBorder="1" applyAlignment="1">
      <alignment horizontal="left" vertical="center"/>
    </xf>
    <xf numFmtId="0" fontId="16" fillId="0" borderId="46" xfId="0" applyFont="1" applyBorder="1" applyAlignment="1">
      <alignment horizontal="left" vertical="center"/>
    </xf>
    <xf numFmtId="0" fontId="16" fillId="0" borderId="44" xfId="0" applyFont="1" applyBorder="1" applyAlignment="1">
      <alignment horizontal="left" vertical="center" wrapText="1"/>
    </xf>
    <xf numFmtId="0" fontId="16" fillId="0" borderId="45" xfId="0" applyFont="1" applyBorder="1" applyAlignment="1">
      <alignment horizontal="left" vertical="center" wrapText="1"/>
    </xf>
    <xf numFmtId="0" fontId="16" fillId="0" borderId="46" xfId="0" applyFont="1" applyBorder="1" applyAlignment="1">
      <alignment horizontal="left" vertical="center" wrapText="1"/>
    </xf>
    <xf numFmtId="0" fontId="17" fillId="0" borderId="44" xfId="0" applyFont="1" applyBorder="1" applyAlignment="1">
      <alignment horizontal="left" vertical="center" wrapText="1"/>
    </xf>
    <xf numFmtId="0" fontId="17" fillId="0" borderId="45" xfId="0" applyFont="1" applyBorder="1" applyAlignment="1">
      <alignment horizontal="left" vertical="center" wrapText="1"/>
    </xf>
    <xf numFmtId="0" fontId="17" fillId="0" borderId="46" xfId="0" applyFont="1" applyBorder="1" applyAlignment="1">
      <alignment horizontal="left" vertical="center" wrapText="1"/>
    </xf>
    <xf numFmtId="0" fontId="11" fillId="0" borderId="1" xfId="0" applyFont="1" applyBorder="1" applyAlignment="1">
      <alignment horizontal="center" vertical="center"/>
    </xf>
    <xf numFmtId="0" fontId="12" fillId="0" borderId="2" xfId="0" applyFont="1" applyBorder="1"/>
    <xf numFmtId="0" fontId="12" fillId="0" borderId="3" xfId="0" applyFont="1" applyBorder="1"/>
    <xf numFmtId="0" fontId="6" fillId="0" borderId="36" xfId="0" applyFont="1" applyBorder="1" applyAlignment="1">
      <alignment horizontal="center"/>
    </xf>
    <xf numFmtId="0" fontId="7" fillId="0" borderId="37" xfId="0" applyFont="1" applyBorder="1"/>
    <xf numFmtId="0" fontId="7" fillId="0" borderId="39" xfId="0" applyFont="1" applyBorder="1"/>
    <xf numFmtId="0" fontId="7" fillId="0" borderId="40" xfId="0" applyFont="1" applyBorder="1"/>
    <xf numFmtId="0" fontId="7" fillId="0" borderId="41" xfId="0" applyFont="1" applyBorder="1"/>
    <xf numFmtId="0" fontId="7" fillId="0" borderId="42" xfId="0" applyFont="1" applyBorder="1"/>
    <xf numFmtId="0" fontId="8" fillId="0" borderId="36" xfId="0" applyFont="1" applyBorder="1" applyAlignment="1">
      <alignment horizontal="center" vertical="center" wrapText="1"/>
    </xf>
    <xf numFmtId="0" fontId="7" fillId="0" borderId="38" xfId="0" applyFont="1" applyBorder="1"/>
    <xf numFmtId="0" fontId="0" fillId="0" borderId="0" xfId="0"/>
    <xf numFmtId="0" fontId="7" fillId="0" borderId="43" xfId="0" applyFont="1" applyBorder="1"/>
    <xf numFmtId="0" fontId="10" fillId="0" borderId="1" xfId="0" applyFont="1" applyBorder="1" applyAlignment="1">
      <alignment horizontal="center" vertical="center" wrapText="1"/>
    </xf>
    <xf numFmtId="0" fontId="7" fillId="0" borderId="2" xfId="0" applyFont="1" applyBorder="1"/>
    <xf numFmtId="0" fontId="7" fillId="0" borderId="3" xfId="0" applyFont="1" applyBorder="1"/>
    <xf numFmtId="0" fontId="20" fillId="0" borderId="27" xfId="0" applyFont="1" applyBorder="1" applyAlignment="1">
      <alignment horizontal="center" vertical="center" wrapText="1"/>
    </xf>
    <xf numFmtId="0" fontId="16" fillId="0" borderId="27" xfId="0" applyFont="1" applyBorder="1" applyAlignment="1">
      <alignment horizontal="center" vertical="center" wrapText="1"/>
    </xf>
    <xf numFmtId="0" fontId="10" fillId="0" borderId="27" xfId="0" applyFont="1" applyBorder="1" applyAlignment="1">
      <alignment vertical="center" wrapText="1"/>
    </xf>
    <xf numFmtId="0" fontId="10" fillId="0" borderId="27" xfId="0" applyFont="1" applyBorder="1" applyAlignment="1">
      <alignment horizontal="center" vertical="center" wrapText="1"/>
    </xf>
    <xf numFmtId="0" fontId="22" fillId="0" borderId="0" xfId="0" applyFont="1" applyAlignment="1">
      <alignment horizontal="left" vertical="center" wrapText="1"/>
    </xf>
    <xf numFmtId="0" fontId="21" fillId="0" borderId="0" xfId="0" applyFont="1" applyAlignment="1">
      <alignment horizontal="left" vertical="center" wrapText="1"/>
    </xf>
    <xf numFmtId="0" fontId="22" fillId="0" borderId="50" xfId="0" applyFont="1" applyBorder="1" applyAlignment="1">
      <alignment horizontal="center" vertical="center" wrapText="1"/>
    </xf>
    <xf numFmtId="0" fontId="22" fillId="0" borderId="49"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50" xfId="0" applyFont="1" applyBorder="1" applyAlignment="1">
      <alignment horizontal="left" vertical="center" wrapText="1"/>
    </xf>
    <xf numFmtId="0" fontId="22" fillId="0" borderId="49" xfId="0" applyFont="1" applyBorder="1" applyAlignment="1">
      <alignment horizontal="left" vertical="center" wrapText="1"/>
    </xf>
    <xf numFmtId="0" fontId="22" fillId="0" borderId="48" xfId="0" applyFont="1" applyBorder="1" applyAlignment="1">
      <alignment horizontal="left" vertical="center" wrapText="1"/>
    </xf>
    <xf numFmtId="0" fontId="21" fillId="0" borderId="50" xfId="0" applyFont="1" applyBorder="1" applyAlignment="1">
      <alignment horizontal="justify" vertical="center" wrapText="1"/>
    </xf>
    <xf numFmtId="0" fontId="21" fillId="0" borderId="49" xfId="0" applyFont="1" applyBorder="1" applyAlignment="1">
      <alignment horizontal="justify" vertical="center" wrapText="1"/>
    </xf>
    <xf numFmtId="0" fontId="21" fillId="0" borderId="48" xfId="0" applyFont="1" applyBorder="1" applyAlignment="1">
      <alignment horizontal="justify" vertical="center" wrapText="1"/>
    </xf>
    <xf numFmtId="0" fontId="22" fillId="0" borderId="50" xfId="0" applyFont="1" applyBorder="1" applyAlignment="1">
      <alignment horizontal="justify" vertical="center" wrapText="1"/>
    </xf>
    <xf numFmtId="0" fontId="22" fillId="0" borderId="49" xfId="0" applyFont="1" applyBorder="1" applyAlignment="1">
      <alignment horizontal="justify" vertical="center" wrapText="1"/>
    </xf>
    <xf numFmtId="0" fontId="22" fillId="0" borderId="48" xfId="0" applyFont="1" applyBorder="1" applyAlignment="1">
      <alignment horizontal="justify" vertical="center" wrapText="1"/>
    </xf>
    <xf numFmtId="0" fontId="22" fillId="0" borderId="50" xfId="0" applyFont="1" applyBorder="1" applyAlignment="1">
      <alignment vertical="center" wrapText="1"/>
    </xf>
    <xf numFmtId="0" fontId="22" fillId="0" borderId="49" xfId="0" applyFont="1" applyBorder="1" applyAlignment="1">
      <alignment vertical="center" wrapText="1"/>
    </xf>
    <xf numFmtId="0" fontId="22" fillId="0" borderId="48" xfId="0" applyFont="1" applyBorder="1" applyAlignment="1">
      <alignment vertical="center" wrapText="1"/>
    </xf>
    <xf numFmtId="0" fontId="21" fillId="0" borderId="50" xfId="0" applyFont="1" applyBorder="1" applyAlignment="1">
      <alignment horizontal="left" vertical="center" wrapText="1"/>
    </xf>
    <xf numFmtId="0" fontId="21" fillId="0" borderId="49" xfId="0" applyFont="1" applyBorder="1" applyAlignment="1">
      <alignment horizontal="left" vertical="center" wrapText="1"/>
    </xf>
    <xf numFmtId="0" fontId="21" fillId="0" borderId="48" xfId="0" applyFont="1" applyBorder="1" applyAlignment="1">
      <alignment horizontal="left" vertical="center" wrapText="1"/>
    </xf>
    <xf numFmtId="10" fontId="3" fillId="4" borderId="10" xfId="0" applyNumberFormat="1" applyFont="1" applyFill="1" applyBorder="1" applyAlignment="1">
      <alignment horizontal="center" vertical="center" wrapText="1"/>
    </xf>
    <xf numFmtId="0" fontId="4" fillId="0" borderId="23" xfId="0" applyFont="1" applyBorder="1"/>
    <xf numFmtId="0" fontId="4" fillId="0" borderId="15" xfId="0" applyFont="1" applyBorder="1"/>
    <xf numFmtId="0" fontId="2" fillId="0" borderId="17" xfId="0" applyFont="1" applyBorder="1" applyAlignment="1">
      <alignment horizontal="center" vertical="center"/>
    </xf>
    <xf numFmtId="0" fontId="4" fillId="0" borderId="17" xfId="0" applyFont="1" applyBorder="1"/>
    <xf numFmtId="0" fontId="4" fillId="0" borderId="13" xfId="0" applyFont="1" applyBorder="1"/>
    <xf numFmtId="0" fontId="2" fillId="0" borderId="17" xfId="0" applyFont="1" applyBorder="1"/>
    <xf numFmtId="10" fontId="3" fillId="4" borderId="23" xfId="0" applyNumberFormat="1" applyFont="1" applyFill="1" applyBorder="1" applyAlignment="1">
      <alignment horizontal="center" vertical="center" wrapText="1"/>
    </xf>
    <xf numFmtId="0" fontId="2" fillId="0" borderId="7" xfId="0" applyFont="1" applyBorder="1"/>
    <xf numFmtId="0" fontId="4" fillId="0" borderId="12" xfId="0" applyFont="1" applyBorder="1"/>
    <xf numFmtId="0" fontId="4" fillId="0" borderId="16" xfId="0" applyFont="1" applyBorder="1"/>
    <xf numFmtId="0" fontId="2" fillId="0" borderId="7" xfId="0" applyFont="1" applyBorder="1" applyAlignment="1">
      <alignment horizontal="center" vertical="center"/>
    </xf>
    <xf numFmtId="0" fontId="3" fillId="0" borderId="4" xfId="0" applyFont="1" applyBorder="1" applyAlignment="1">
      <alignment vertical="center" wrapText="1"/>
    </xf>
    <xf numFmtId="0" fontId="4" fillId="0" borderId="5" xfId="0" applyFont="1" applyBorder="1"/>
    <xf numFmtId="0" fontId="5" fillId="0" borderId="7" xfId="0" applyFont="1" applyBorder="1" applyAlignment="1">
      <alignment horizontal="center" vertical="center" wrapText="1"/>
    </xf>
    <xf numFmtId="0" fontId="3" fillId="0" borderId="7" xfId="0" applyFont="1" applyBorder="1" applyAlignment="1">
      <alignment horizontal="center" vertical="center" wrapText="1"/>
    </xf>
    <xf numFmtId="0" fontId="2" fillId="0" borderId="4" xfId="0" applyFont="1" applyBorder="1" applyAlignment="1">
      <alignment vertical="center" wrapText="1"/>
    </xf>
    <xf numFmtId="10" fontId="2" fillId="0" borderId="4" xfId="0" applyNumberFormat="1" applyFont="1" applyBorder="1" applyAlignment="1">
      <alignment horizontal="left" vertical="center" wrapText="1"/>
    </xf>
    <xf numFmtId="0" fontId="3" fillId="0" borderId="10" xfId="0" applyFont="1" applyBorder="1" applyAlignment="1">
      <alignment horizontal="center" vertical="center" wrapText="1"/>
    </xf>
    <xf numFmtId="0" fontId="3" fillId="0" borderId="27" xfId="0" applyFont="1" applyBorder="1" applyAlignment="1">
      <alignment horizontal="center" vertical="center" wrapText="1"/>
    </xf>
    <xf numFmtId="0" fontId="2" fillId="0" borderId="12" xfId="0" applyFont="1" applyBorder="1" applyAlignment="1">
      <alignment horizontal="center" vertical="center"/>
    </xf>
    <xf numFmtId="0" fontId="3" fillId="0" borderId="4" xfId="0" applyFont="1" applyBorder="1" applyAlignment="1">
      <alignment horizontal="center"/>
    </xf>
    <xf numFmtId="0" fontId="4" fillId="0" borderId="6" xfId="0" applyFont="1" applyBorder="1"/>
    <xf numFmtId="0" fontId="5" fillId="3" borderId="4" xfId="0" applyFont="1" applyFill="1" applyBorder="1" applyAlignment="1">
      <alignment horizontal="center"/>
    </xf>
    <xf numFmtId="0" fontId="5" fillId="5" borderId="4" xfId="0" applyFont="1" applyFill="1" applyBorder="1" applyAlignment="1">
      <alignment horizontal="center"/>
    </xf>
    <xf numFmtId="0" fontId="5" fillId="6" borderId="4" xfId="0" applyFont="1" applyFill="1" applyBorder="1" applyAlignment="1">
      <alignment horizontal="center"/>
    </xf>
    <xf numFmtId="0" fontId="5" fillId="7" borderId="4" xfId="0" applyFont="1" applyFill="1" applyBorder="1" applyAlignment="1">
      <alignment horizontal="center" wrapText="1"/>
    </xf>
    <xf numFmtId="0" fontId="5" fillId="4" borderId="4" xfId="0" applyFont="1" applyFill="1" applyBorder="1" applyAlignment="1">
      <alignment horizontal="center" wrapText="1"/>
    </xf>
    <xf numFmtId="0" fontId="3" fillId="8" borderId="4" xfId="0" applyFont="1" applyFill="1" applyBorder="1" applyAlignment="1">
      <alignment horizontal="center"/>
    </xf>
    <xf numFmtId="0" fontId="3" fillId="8" borderId="8" xfId="0" applyFont="1" applyFill="1" applyBorder="1" applyAlignment="1">
      <alignment horizontal="center" vertical="center"/>
    </xf>
    <xf numFmtId="0" fontId="4" fillId="0" borderId="9" xfId="0" applyFont="1" applyBorder="1"/>
    <xf numFmtId="0" fontId="4" fillId="0" borderId="10" xfId="0" applyFont="1" applyBorder="1"/>
    <xf numFmtId="0" fontId="4" fillId="0" borderId="14" xfId="0" applyFont="1" applyBorder="1"/>
    <xf numFmtId="10" fontId="2" fillId="0" borderId="4" xfId="0" applyNumberFormat="1" applyFont="1" applyBorder="1" applyAlignment="1">
      <alignment horizontal="center"/>
    </xf>
    <xf numFmtId="0" fontId="3" fillId="8" borderId="8" xfId="0" applyFont="1" applyFill="1" applyBorder="1" applyAlignment="1">
      <alignment horizontal="center" vertical="center" wrapText="1"/>
    </xf>
    <xf numFmtId="10" fontId="2" fillId="0" borderId="8" xfId="0" applyNumberFormat="1" applyFont="1" applyBorder="1" applyAlignment="1">
      <alignment horizontal="center"/>
    </xf>
    <xf numFmtId="0" fontId="2" fillId="0" borderId="4" xfId="0" applyFont="1" applyBorder="1" applyAlignment="1">
      <alignment horizontal="center"/>
    </xf>
    <xf numFmtId="0" fontId="5" fillId="0" borderId="17" xfId="0" applyFont="1" applyBorder="1" applyAlignment="1">
      <alignment horizontal="center"/>
    </xf>
    <xf numFmtId="0" fontId="4" fillId="0" borderId="0" xfId="0" applyFont="1"/>
    <xf numFmtId="0" fontId="5" fillId="4" borderId="8" xfId="0" applyFont="1" applyFill="1" applyBorder="1" applyAlignment="1">
      <alignment horizontal="center" wrapText="1"/>
    </xf>
    <xf numFmtId="0" fontId="0" fillId="0" borderId="27" xfId="0" applyBorder="1" applyAlignment="1">
      <alignment horizontal="center"/>
    </xf>
    <xf numFmtId="0" fontId="3" fillId="0" borderId="44"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0" xfId="0" applyFont="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35" xfId="0" applyFont="1" applyBorder="1" applyAlignment="1">
      <alignment horizontal="center" vertical="center" wrapText="1"/>
    </xf>
    <xf numFmtId="0" fontId="7" fillId="0" borderId="0" xfId="0" applyFont="1"/>
    <xf numFmtId="0" fontId="10" fillId="0" borderId="2" xfId="0" applyFont="1" applyBorder="1" applyAlignment="1">
      <alignment horizontal="center" vertical="center" wrapText="1"/>
    </xf>
    <xf numFmtId="0" fontId="11" fillId="0" borderId="2" xfId="0" applyFont="1" applyBorder="1" applyAlignment="1">
      <alignment horizontal="center" vertical="center"/>
    </xf>
    <xf numFmtId="0" fontId="3" fillId="0" borderId="8" xfId="0" applyFont="1" applyBorder="1" applyAlignment="1">
      <alignment horizontal="center" vertical="center" textRotation="90" wrapText="1"/>
    </xf>
    <xf numFmtId="0" fontId="3" fillId="2" borderId="4" xfId="0" applyFont="1" applyFill="1" applyBorder="1" applyAlignment="1">
      <alignment vertical="center" wrapText="1"/>
    </xf>
    <xf numFmtId="0" fontId="3" fillId="2" borderId="1" xfId="0" applyFont="1" applyFill="1" applyBorder="1" applyAlignment="1">
      <alignment horizontal="center"/>
    </xf>
    <xf numFmtId="0" fontId="4" fillId="0" borderId="2" xfId="0" applyFont="1" applyBorder="1"/>
    <xf numFmtId="0" fontId="4" fillId="0" borderId="3" xfId="0" applyFont="1" applyBorder="1"/>
  </cellXfs>
  <cellStyles count="2">
    <cellStyle name="Normal" xfId="0" builtinId="0"/>
    <cellStyle name="Normal 2" xfId="1" xr:uid="{0EBA0BFA-F161-49F1-9838-FB1ACBE7EB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CUMPLIMIENTO</a:t>
            </a:r>
            <a:r>
              <a:rPr lang="es-CO" baseline="0"/>
              <a:t> MESUAL </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v>Programadas MES</c:v>
          </c:tx>
          <c:spPr>
            <a:solidFill>
              <a:srgbClr val="FFCC99"/>
            </a:solidFill>
            <a:ln>
              <a:solidFill>
                <a:srgbClr val="FFCC99"/>
              </a:solidFill>
            </a:ln>
            <a:effectLst/>
            <a:sp3d>
              <a:contourClr>
                <a:srgbClr val="FFCC99"/>
              </a:contourClr>
            </a:sp3d>
          </c:spPr>
          <c:invertIfNegative val="0"/>
          <c:cat>
            <c:strRef>
              <c:f>'[1]PLAN DE TRABAJO'!$H$162:$S$162</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'Control Objetivos'!$J$65:$U$65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hape val="cylinder"/>
          <c:extLst>
            <c:ext xmlns:c16="http://schemas.microsoft.com/office/drawing/2014/chart" uri="{C3380CC4-5D6E-409C-BE32-E72D297353CC}">
              <c16:uniqueId val="{00000000-CF05-43FC-AE28-31823EC7803B}"/>
            </c:ext>
          </c:extLst>
        </c:ser>
        <c:ser>
          <c:idx val="1"/>
          <c:order val="1"/>
          <c:tx>
            <c:v>Finalizadas MES</c:v>
          </c:tx>
          <c:spPr>
            <a:solidFill>
              <a:srgbClr val="C0504D"/>
            </a:solidFill>
            <a:ln>
              <a:noFill/>
            </a:ln>
            <a:effectLst/>
            <a:sp3d/>
          </c:spPr>
          <c:invertIfNegative val="0"/>
          <c:cat>
            <c:strRef>
              <c:f>'[1]PLAN DE TRABAJO'!$H$162:$S$162</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'Control Objetivos'!$J$69:$U$69</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hape val="cylinder"/>
          <c:extLst>
            <c:ext xmlns:c16="http://schemas.microsoft.com/office/drawing/2014/chart" uri="{C3380CC4-5D6E-409C-BE32-E72D297353CC}">
              <c16:uniqueId val="{00000001-CF05-43FC-AE28-31823EC7803B}"/>
            </c:ext>
          </c:extLst>
        </c:ser>
        <c:ser>
          <c:idx val="2"/>
          <c:order val="2"/>
          <c:tx>
            <c:v>No iniciadas MES </c:v>
          </c:tx>
          <c:spPr>
            <a:solidFill>
              <a:schemeClr val="accent3"/>
            </a:solidFill>
            <a:ln>
              <a:noFill/>
            </a:ln>
            <a:effectLst/>
            <a:sp3d/>
          </c:spPr>
          <c:invertIfNegative val="0"/>
          <c:val>
            <c:numRef>
              <c:f>'Control Objetivos'!$J$66:$U$66</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CF05-43FC-AE28-31823EC7803B}"/>
            </c:ext>
          </c:extLst>
        </c:ser>
        <c:ser>
          <c:idx val="3"/>
          <c:order val="3"/>
          <c:tx>
            <c:v>En planificación MES</c:v>
          </c:tx>
          <c:spPr>
            <a:solidFill>
              <a:schemeClr val="accent4"/>
            </a:solidFill>
            <a:ln>
              <a:noFill/>
            </a:ln>
            <a:effectLst/>
            <a:sp3d/>
          </c:spPr>
          <c:invertIfNegative val="0"/>
          <c:val>
            <c:numRef>
              <c:f>'Control Objetivos'!$J$67:$U$67</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3-CF05-43FC-AE28-31823EC7803B}"/>
            </c:ext>
          </c:extLst>
        </c:ser>
        <c:ser>
          <c:idx val="4"/>
          <c:order val="4"/>
          <c:tx>
            <c:v>En ejecución MES</c:v>
          </c:tx>
          <c:spPr>
            <a:solidFill>
              <a:schemeClr val="accent5"/>
            </a:solidFill>
            <a:ln>
              <a:noFill/>
            </a:ln>
            <a:effectLst/>
            <a:sp3d/>
          </c:spPr>
          <c:invertIfNegative val="0"/>
          <c:val>
            <c:numRef>
              <c:f>'Control Objetivos'!$J$68:$U$68</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4-CF05-43FC-AE28-31823EC7803B}"/>
            </c:ext>
          </c:extLst>
        </c:ser>
        <c:dLbls>
          <c:showLegendKey val="0"/>
          <c:showVal val="0"/>
          <c:showCatName val="0"/>
          <c:showSerName val="0"/>
          <c:showPercent val="0"/>
          <c:showBubbleSize val="0"/>
        </c:dLbls>
        <c:gapWidth val="150"/>
        <c:shape val="box"/>
        <c:axId val="845253368"/>
        <c:axId val="845256248"/>
        <c:axId val="0"/>
      </c:bar3DChart>
      <c:catAx>
        <c:axId val="845253368"/>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45256248"/>
        <c:crosses val="autoZero"/>
        <c:auto val="1"/>
        <c:lblAlgn val="ctr"/>
        <c:lblOffset val="100"/>
        <c:noMultiLvlLbl val="0"/>
      </c:catAx>
      <c:valAx>
        <c:axId val="8452562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45253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CUMPLIMIENTO</a:t>
            </a:r>
            <a:r>
              <a:rPr lang="es-CO" baseline="0"/>
              <a:t> TRIMESTRAL </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v>Basado en la ponderación avance</c:v>
          </c:tx>
          <c:spPr>
            <a:solidFill>
              <a:srgbClr val="1CD3EC"/>
            </a:solidFill>
            <a:ln>
              <a:noFill/>
            </a:ln>
            <a:effectLst/>
            <a:sp3d/>
          </c:spPr>
          <c:invertIfNegative val="0"/>
          <c:val>
            <c:numRef>
              <c:f>'Control Objetivos'!$J$73:$U$73</c:f>
              <c:numCache>
                <c:formatCode>General</c:formatCode>
                <c:ptCount val="12"/>
                <c:pt idx="0" formatCode="0.00%">
                  <c:v>0</c:v>
                </c:pt>
                <c:pt idx="3" formatCode="0.00%">
                  <c:v>0</c:v>
                </c:pt>
                <c:pt idx="6" formatCode="0.00%">
                  <c:v>0</c:v>
                </c:pt>
                <c:pt idx="9" formatCode="0.00%">
                  <c:v>0</c:v>
                </c:pt>
              </c:numCache>
            </c:numRef>
          </c:val>
          <c:shape val="cylinder"/>
          <c:extLst>
            <c:ext xmlns:c16="http://schemas.microsoft.com/office/drawing/2014/chart" uri="{C3380CC4-5D6E-409C-BE32-E72D297353CC}">
              <c16:uniqueId val="{00000000-AF5B-4F9C-BE05-3841D0638F63}"/>
            </c:ext>
          </c:extLst>
        </c:ser>
        <c:ser>
          <c:idx val="1"/>
          <c:order val="1"/>
          <c:tx>
            <c:v>Basado en cumplimiento TOTAL</c:v>
          </c:tx>
          <c:spPr>
            <a:solidFill>
              <a:schemeClr val="accent2"/>
            </a:solidFill>
            <a:ln>
              <a:noFill/>
            </a:ln>
            <a:effectLst/>
            <a:sp3d/>
          </c:spPr>
          <c:invertIfNegative val="0"/>
          <c:val>
            <c:numRef>
              <c:f>'Control Objetivos'!$J$75:$U$75</c:f>
              <c:numCache>
                <c:formatCode>General</c:formatCode>
                <c:ptCount val="12"/>
                <c:pt idx="0" formatCode="0.00%">
                  <c:v>0</c:v>
                </c:pt>
                <c:pt idx="3" formatCode="0.00%">
                  <c:v>0</c:v>
                </c:pt>
                <c:pt idx="6" formatCode="0.00%">
                  <c:v>0</c:v>
                </c:pt>
                <c:pt idx="9" formatCode="0.00%">
                  <c:v>0</c:v>
                </c:pt>
              </c:numCache>
            </c:numRef>
          </c:val>
          <c:extLst>
            <c:ext xmlns:c16="http://schemas.microsoft.com/office/drawing/2014/chart" uri="{C3380CC4-5D6E-409C-BE32-E72D297353CC}">
              <c16:uniqueId val="{00000001-AF5B-4F9C-BE05-3841D0638F63}"/>
            </c:ext>
          </c:extLst>
        </c:ser>
        <c:dLbls>
          <c:showLegendKey val="0"/>
          <c:showVal val="0"/>
          <c:showCatName val="0"/>
          <c:showSerName val="0"/>
          <c:showPercent val="0"/>
          <c:showBubbleSize val="0"/>
        </c:dLbls>
        <c:gapWidth val="150"/>
        <c:shape val="box"/>
        <c:axId val="845246528"/>
        <c:axId val="845246888"/>
        <c:axId val="0"/>
      </c:bar3DChart>
      <c:catAx>
        <c:axId val="845246528"/>
        <c:scaling>
          <c:orientation val="minMax"/>
        </c:scaling>
        <c:delete val="1"/>
        <c:axPos val="b"/>
        <c:majorTickMark val="none"/>
        <c:minorTickMark val="none"/>
        <c:tickLblPos val="nextTo"/>
        <c:crossAx val="845246888"/>
        <c:crosses val="autoZero"/>
        <c:auto val="1"/>
        <c:lblAlgn val="ctr"/>
        <c:lblOffset val="100"/>
        <c:noMultiLvlLbl val="0"/>
      </c:catAx>
      <c:valAx>
        <c:axId val="84524688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4524652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CUMPLIMIENTO</a:t>
            </a:r>
            <a:r>
              <a:rPr lang="es-CO" baseline="0"/>
              <a:t> ANUAL POR ACTIVIDAD </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v>Actividad basado en el Cumplimiento TOTAL</c:v>
          </c:tx>
          <c:spPr>
            <a:solidFill>
              <a:srgbClr val="1CD3EC"/>
            </a:solidFill>
            <a:ln>
              <a:noFill/>
            </a:ln>
            <a:effectLst/>
            <a:sp3d/>
          </c:spPr>
          <c:invertIfNegative val="0"/>
          <c:val>
            <c:numRef>
              <c:f>'Control Objetivos'!$V$14:$V$63</c:f>
              <c:numCache>
                <c:formatCode>General</c:formatCode>
                <c:ptCount val="50"/>
                <c:pt idx="0" formatCode="0.00%">
                  <c:v>0</c:v>
                </c:pt>
                <c:pt idx="5" formatCode="0.00%">
                  <c:v>0</c:v>
                </c:pt>
                <c:pt idx="10" formatCode="0.00%">
                  <c:v>0</c:v>
                </c:pt>
                <c:pt idx="15" formatCode="0.00%">
                  <c:v>0</c:v>
                </c:pt>
                <c:pt idx="20" formatCode="0.00%">
                  <c:v>0</c:v>
                </c:pt>
                <c:pt idx="25" formatCode="0.00%">
                  <c:v>0</c:v>
                </c:pt>
                <c:pt idx="30" formatCode="0.00%">
                  <c:v>0</c:v>
                </c:pt>
                <c:pt idx="35" formatCode="0.00%">
                  <c:v>0</c:v>
                </c:pt>
                <c:pt idx="40" formatCode="0.00%">
                  <c:v>0</c:v>
                </c:pt>
                <c:pt idx="45" formatCode="0.00%">
                  <c:v>0</c:v>
                </c:pt>
              </c:numCache>
            </c:numRef>
          </c:val>
          <c:shape val="cylinder"/>
          <c:extLst>
            <c:ext xmlns:c16="http://schemas.microsoft.com/office/drawing/2014/chart" uri="{C3380CC4-5D6E-409C-BE32-E72D297353CC}">
              <c16:uniqueId val="{00000000-D2A0-4DF1-AFED-D2A9A66EA51D}"/>
            </c:ext>
          </c:extLst>
        </c:ser>
        <c:ser>
          <c:idx val="1"/>
          <c:order val="1"/>
          <c:tx>
            <c:v>Actividad basado en la PONDERACIÓN</c:v>
          </c:tx>
          <c:spPr>
            <a:solidFill>
              <a:schemeClr val="accent2"/>
            </a:solidFill>
            <a:ln>
              <a:noFill/>
            </a:ln>
            <a:effectLst/>
            <a:sp3d/>
          </c:spPr>
          <c:invertIfNegative val="0"/>
          <c:val>
            <c:numRef>
              <c:f>'Control Objetivos'!$W$14:$W$63</c:f>
              <c:numCache>
                <c:formatCode>General</c:formatCode>
                <c:ptCount val="50"/>
                <c:pt idx="0" formatCode="0.00%">
                  <c:v>0</c:v>
                </c:pt>
                <c:pt idx="5" formatCode="0.00%">
                  <c:v>0</c:v>
                </c:pt>
                <c:pt idx="10" formatCode="0.00%">
                  <c:v>0</c:v>
                </c:pt>
                <c:pt idx="15" formatCode="0.00%">
                  <c:v>0</c:v>
                </c:pt>
                <c:pt idx="20" formatCode="0.00%">
                  <c:v>0</c:v>
                </c:pt>
                <c:pt idx="25" formatCode="0.00%">
                  <c:v>0</c:v>
                </c:pt>
                <c:pt idx="30" formatCode="0.00%">
                  <c:v>0</c:v>
                </c:pt>
                <c:pt idx="35" formatCode="0.00%">
                  <c:v>0</c:v>
                </c:pt>
                <c:pt idx="40" formatCode="0.00%">
                  <c:v>0</c:v>
                </c:pt>
                <c:pt idx="45" formatCode="0.00%">
                  <c:v>0</c:v>
                </c:pt>
              </c:numCache>
            </c:numRef>
          </c:val>
          <c:extLst>
            <c:ext xmlns:c16="http://schemas.microsoft.com/office/drawing/2014/chart" uri="{C3380CC4-5D6E-409C-BE32-E72D297353CC}">
              <c16:uniqueId val="{00000001-D2A0-4DF1-AFED-D2A9A66EA51D}"/>
            </c:ext>
          </c:extLst>
        </c:ser>
        <c:dLbls>
          <c:showLegendKey val="0"/>
          <c:showVal val="0"/>
          <c:showCatName val="0"/>
          <c:showSerName val="0"/>
          <c:showPercent val="0"/>
          <c:showBubbleSize val="0"/>
        </c:dLbls>
        <c:gapWidth val="150"/>
        <c:shape val="box"/>
        <c:axId val="845246528"/>
        <c:axId val="845246888"/>
        <c:axId val="0"/>
      </c:bar3DChart>
      <c:catAx>
        <c:axId val="845246528"/>
        <c:scaling>
          <c:orientation val="minMax"/>
        </c:scaling>
        <c:delete val="1"/>
        <c:axPos val="b"/>
        <c:majorTickMark val="none"/>
        <c:minorTickMark val="none"/>
        <c:tickLblPos val="nextTo"/>
        <c:crossAx val="845246888"/>
        <c:crosses val="autoZero"/>
        <c:auto val="1"/>
        <c:lblAlgn val="ctr"/>
        <c:lblOffset val="100"/>
        <c:noMultiLvlLbl val="0"/>
      </c:catAx>
      <c:valAx>
        <c:axId val="84524688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4524652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116541</xdr:colOff>
      <xdr:row>1</xdr:row>
      <xdr:rowOff>56030</xdr:rowOff>
    </xdr:from>
    <xdr:to>
      <xdr:col>2</xdr:col>
      <xdr:colOff>661146</xdr:colOff>
      <xdr:row>3</xdr:row>
      <xdr:rowOff>153358</xdr:rowOff>
    </xdr:to>
    <xdr:pic>
      <xdr:nvPicPr>
        <xdr:cNvPr id="2" name="Imagen 1">
          <a:extLst>
            <a:ext uri="{FF2B5EF4-FFF2-40B4-BE49-F238E27FC236}">
              <a16:creationId xmlns:a16="http://schemas.microsoft.com/office/drawing/2014/main" id="{F247D4C6-E462-4814-8B52-9EBE75BA8588}"/>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l="2" t="-1083" r="-2124" b="67200"/>
        <a:stretch>
          <a:fillRect/>
        </a:stretch>
      </xdr:blipFill>
      <xdr:spPr bwMode="auto">
        <a:xfrm>
          <a:off x="878541" y="56030"/>
          <a:ext cx="1306605" cy="4783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116541</xdr:colOff>
      <xdr:row>1</xdr:row>
      <xdr:rowOff>56030</xdr:rowOff>
    </xdr:from>
    <xdr:to>
      <xdr:col>2</xdr:col>
      <xdr:colOff>661146</xdr:colOff>
      <xdr:row>4</xdr:row>
      <xdr:rowOff>48583</xdr:rowOff>
    </xdr:to>
    <xdr:pic>
      <xdr:nvPicPr>
        <xdr:cNvPr id="2" name="Imagen 1">
          <a:extLst>
            <a:ext uri="{FF2B5EF4-FFF2-40B4-BE49-F238E27FC236}">
              <a16:creationId xmlns:a16="http://schemas.microsoft.com/office/drawing/2014/main" id="{AE096330-4439-48B0-B664-7D99393E681B}"/>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l="2" t="-1083" r="-2124" b="67200"/>
        <a:stretch>
          <a:fillRect/>
        </a:stretch>
      </xdr:blipFill>
      <xdr:spPr bwMode="auto">
        <a:xfrm>
          <a:off x="878541" y="246530"/>
          <a:ext cx="1306605" cy="4783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108258</xdr:colOff>
      <xdr:row>1</xdr:row>
      <xdr:rowOff>31183</xdr:rowOff>
    </xdr:from>
    <xdr:to>
      <xdr:col>2</xdr:col>
      <xdr:colOff>1158102</xdr:colOff>
      <xdr:row>4</xdr:row>
      <xdr:rowOff>109461</xdr:rowOff>
    </xdr:to>
    <xdr:pic>
      <xdr:nvPicPr>
        <xdr:cNvPr id="2" name="Imagen 1">
          <a:extLst>
            <a:ext uri="{FF2B5EF4-FFF2-40B4-BE49-F238E27FC236}">
              <a16:creationId xmlns:a16="http://schemas.microsoft.com/office/drawing/2014/main" id="{C6A99284-EF23-4A46-AAA0-011A44743217}"/>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l="2" t="-1083" r="-2124" b="67200"/>
        <a:stretch>
          <a:fillRect/>
        </a:stretch>
      </xdr:blipFill>
      <xdr:spPr bwMode="auto">
        <a:xfrm>
          <a:off x="870258" y="221683"/>
          <a:ext cx="1306605" cy="6497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171018</xdr:colOff>
      <xdr:row>76</xdr:row>
      <xdr:rowOff>77931</xdr:rowOff>
    </xdr:from>
    <xdr:to>
      <xdr:col>6</xdr:col>
      <xdr:colOff>1390589</xdr:colOff>
      <xdr:row>94</xdr:row>
      <xdr:rowOff>147204</xdr:rowOff>
    </xdr:to>
    <xdr:graphicFrame macro="">
      <xdr:nvGraphicFramePr>
        <xdr:cNvPr id="2" name="Gráfico 1">
          <a:extLst>
            <a:ext uri="{FF2B5EF4-FFF2-40B4-BE49-F238E27FC236}">
              <a16:creationId xmlns:a16="http://schemas.microsoft.com/office/drawing/2014/main" id="{8A18C9C7-A905-4571-9AFC-468FB8D426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1833562</xdr:colOff>
      <xdr:row>75</xdr:row>
      <xdr:rowOff>138547</xdr:rowOff>
    </xdr:from>
    <xdr:to>
      <xdr:col>22</xdr:col>
      <xdr:colOff>242454</xdr:colOff>
      <xdr:row>95</xdr:row>
      <xdr:rowOff>142875</xdr:rowOff>
    </xdr:to>
    <xdr:graphicFrame macro="">
      <xdr:nvGraphicFramePr>
        <xdr:cNvPr id="3" name="Gráfico 2">
          <a:extLst>
            <a:ext uri="{FF2B5EF4-FFF2-40B4-BE49-F238E27FC236}">
              <a16:creationId xmlns:a16="http://schemas.microsoft.com/office/drawing/2014/main" id="{702A218D-AAA3-48AD-A629-FFA21AB6CF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606137</xdr:colOff>
      <xdr:row>76</xdr:row>
      <xdr:rowOff>1</xdr:rowOff>
    </xdr:from>
    <xdr:to>
      <xdr:col>26</xdr:col>
      <xdr:colOff>1679864</xdr:colOff>
      <xdr:row>95</xdr:row>
      <xdr:rowOff>95250</xdr:rowOff>
    </xdr:to>
    <xdr:graphicFrame macro="">
      <xdr:nvGraphicFramePr>
        <xdr:cNvPr id="4" name="Gráfico 3">
          <a:extLst>
            <a:ext uri="{FF2B5EF4-FFF2-40B4-BE49-F238E27FC236}">
              <a16:creationId xmlns:a16="http://schemas.microsoft.com/office/drawing/2014/main" id="{C2A13333-EC10-4392-862D-C7E35781AB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xdr:col>
      <xdr:colOff>237768</xdr:colOff>
      <xdr:row>2</xdr:row>
      <xdr:rowOff>56029</xdr:rowOff>
    </xdr:from>
    <xdr:to>
      <xdr:col>2</xdr:col>
      <xdr:colOff>1518589</xdr:colOff>
      <xdr:row>4</xdr:row>
      <xdr:rowOff>190500</xdr:rowOff>
    </xdr:to>
    <xdr:pic>
      <xdr:nvPicPr>
        <xdr:cNvPr id="6" name="Imagen 5">
          <a:extLst>
            <a:ext uri="{FF2B5EF4-FFF2-40B4-BE49-F238E27FC236}">
              <a16:creationId xmlns:a16="http://schemas.microsoft.com/office/drawing/2014/main" id="{C81AFA8B-A0D7-4565-9114-BBED08EEC042}"/>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l="2" t="-1083" r="-2124" b="67200"/>
        <a:stretch>
          <a:fillRect/>
        </a:stretch>
      </xdr:blipFill>
      <xdr:spPr bwMode="auto">
        <a:xfrm>
          <a:off x="1069041" y="540938"/>
          <a:ext cx="1661821" cy="619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EQ-236\Downloads\SSTF_045_Plan_de_Trabajo_Anual_SST.xlsx" TargetMode="External"/><Relationship Id="rId1" Type="http://schemas.openxmlformats.org/officeDocument/2006/relationships/externalLinkPath" Target="file:///C:\Users\EQ-236\Downloads\SSTF_045_Plan_de_Trabajo_Anual_S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 DE TRABAJO"/>
    </sheetNames>
    <sheetDataSet>
      <sheetData sheetId="0">
        <row r="162">
          <cell r="H162" t="str">
            <v>ENE</v>
          </cell>
          <cell r="I162" t="str">
            <v>FEB</v>
          </cell>
          <cell r="J162" t="str">
            <v>MAR</v>
          </cell>
          <cell r="K162" t="str">
            <v>ABR</v>
          </cell>
          <cell r="L162" t="str">
            <v>MAY</v>
          </cell>
          <cell r="M162" t="str">
            <v>JUN</v>
          </cell>
          <cell r="N162" t="str">
            <v>JUL</v>
          </cell>
          <cell r="O162" t="str">
            <v>AGO</v>
          </cell>
          <cell r="P162" t="str">
            <v>SEP</v>
          </cell>
          <cell r="Q162" t="str">
            <v>OCT</v>
          </cell>
          <cell r="R162" t="str">
            <v>NOV</v>
          </cell>
          <cell r="S162" t="str">
            <v>DIC</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988F5-C234-465D-B118-251DC25A995B}">
  <dimension ref="A1:P39"/>
  <sheetViews>
    <sheetView zoomScale="85" zoomScaleNormal="85" workbookViewId="0">
      <selection activeCell="K4" sqref="K4:M4"/>
    </sheetView>
  </sheetViews>
  <sheetFormatPr baseColWidth="10" defaultRowHeight="14.25" x14ac:dyDescent="0.2"/>
  <cols>
    <col min="1" max="3" width="11.42578125" style="22"/>
    <col min="4" max="4" width="22.7109375" style="22" customWidth="1"/>
    <col min="5" max="5" width="19" style="22" customWidth="1"/>
    <col min="6" max="6" width="23.42578125" style="22" customWidth="1"/>
    <col min="7" max="16384" width="11.42578125" style="22"/>
  </cols>
  <sheetData>
    <row r="1" spans="1:16" ht="15" thickBot="1" x14ac:dyDescent="0.25"/>
    <row r="2" spans="1:16" ht="15" thickBot="1" x14ac:dyDescent="0.25">
      <c r="A2" s="23"/>
      <c r="B2" s="63"/>
      <c r="C2" s="64"/>
      <c r="D2" s="69" t="s">
        <v>76</v>
      </c>
      <c r="E2" s="70"/>
      <c r="F2" s="70"/>
      <c r="G2" s="70"/>
      <c r="H2" s="73" t="s">
        <v>80</v>
      </c>
      <c r="I2" s="74"/>
      <c r="J2" s="74"/>
      <c r="K2" s="74"/>
      <c r="L2" s="74"/>
      <c r="M2" s="75"/>
      <c r="N2" s="23"/>
      <c r="O2" s="23"/>
      <c r="P2"/>
    </row>
    <row r="3" spans="1:16" ht="15" customHeight="1" thickBot="1" x14ac:dyDescent="0.25">
      <c r="A3" s="23"/>
      <c r="B3" s="65"/>
      <c r="C3" s="66"/>
      <c r="D3" s="65"/>
      <c r="E3" s="71"/>
      <c r="F3" s="71"/>
      <c r="G3" s="71"/>
      <c r="H3" s="60"/>
      <c r="I3" s="61"/>
      <c r="J3" s="62"/>
      <c r="K3" s="60" t="s">
        <v>125</v>
      </c>
      <c r="L3" s="61"/>
      <c r="M3" s="62"/>
      <c r="N3" s="23"/>
      <c r="O3" s="23"/>
      <c r="P3"/>
    </row>
    <row r="4" spans="1:16" ht="15" customHeight="1" thickBot="1" x14ac:dyDescent="0.25">
      <c r="A4" s="23"/>
      <c r="B4" s="67"/>
      <c r="C4" s="68"/>
      <c r="D4" s="67"/>
      <c r="E4" s="72"/>
      <c r="F4" s="72"/>
      <c r="G4" s="72"/>
      <c r="H4" s="60" t="s">
        <v>81</v>
      </c>
      <c r="I4" s="61"/>
      <c r="J4" s="62"/>
      <c r="K4" s="60" t="s">
        <v>112</v>
      </c>
      <c r="L4" s="61"/>
      <c r="M4" s="62"/>
      <c r="N4" s="23"/>
      <c r="O4" s="23"/>
      <c r="P4"/>
    </row>
    <row r="5" spans="1:16" ht="15" customHeight="1" x14ac:dyDescent="0.2">
      <c r="A5" s="23"/>
      <c r="B5" s="23"/>
      <c r="C5" s="23"/>
      <c r="D5" s="23"/>
      <c r="E5" s="23"/>
      <c r="F5" s="23"/>
      <c r="G5" s="23"/>
      <c r="H5" s="23"/>
      <c r="I5" s="23"/>
      <c r="J5" s="23"/>
      <c r="K5" s="23"/>
      <c r="L5" s="23"/>
      <c r="M5" s="23"/>
      <c r="N5" s="23"/>
      <c r="O5" s="23"/>
      <c r="P5"/>
    </row>
    <row r="6" spans="1:16" x14ac:dyDescent="0.2">
      <c r="A6" s="23"/>
      <c r="B6" s="23"/>
      <c r="C6" s="23"/>
      <c r="D6" s="23"/>
      <c r="E6" s="24"/>
      <c r="F6" s="23"/>
      <c r="G6" s="23"/>
      <c r="H6" s="23"/>
      <c r="I6" s="23"/>
      <c r="J6" s="23"/>
      <c r="K6" s="23"/>
      <c r="L6" s="23"/>
      <c r="M6" s="23"/>
      <c r="N6" s="23"/>
      <c r="O6" s="23"/>
      <c r="P6"/>
    </row>
    <row r="7" spans="1:16" x14ac:dyDescent="0.2">
      <c r="A7" s="23"/>
      <c r="B7" s="23"/>
      <c r="C7" s="23"/>
      <c r="D7" s="23"/>
      <c r="E7" s="23"/>
      <c r="F7"/>
      <c r="G7"/>
      <c r="H7" s="23"/>
      <c r="I7" s="23"/>
      <c r="J7" s="23"/>
      <c r="K7" s="23"/>
      <c r="L7" s="23"/>
      <c r="M7" s="23"/>
      <c r="N7" s="23"/>
      <c r="O7" s="23"/>
      <c r="P7"/>
    </row>
    <row r="8" spans="1:16" x14ac:dyDescent="0.2">
      <c r="A8" s="23"/>
      <c r="B8" s="23"/>
      <c r="C8" s="48" t="s">
        <v>77</v>
      </c>
      <c r="D8" s="49"/>
      <c r="E8" s="49"/>
      <c r="F8" s="49"/>
      <c r="G8" s="50"/>
      <c r="H8" s="23"/>
      <c r="I8" s="23"/>
      <c r="J8" s="23"/>
      <c r="K8" s="23"/>
      <c r="L8" s="23"/>
      <c r="M8" s="23"/>
      <c r="N8" s="23"/>
      <c r="O8" s="23"/>
      <c r="P8"/>
    </row>
    <row r="9" spans="1:16" x14ac:dyDescent="0.2">
      <c r="A9" s="23"/>
      <c r="B9" s="23"/>
      <c r="C9" s="25" t="s">
        <v>68</v>
      </c>
      <c r="D9" s="48" t="s">
        <v>69</v>
      </c>
      <c r="E9" s="49"/>
      <c r="F9" s="50"/>
      <c r="G9" s="25" t="s">
        <v>70</v>
      </c>
      <c r="H9" s="23"/>
      <c r="I9" s="23"/>
      <c r="J9" s="23"/>
      <c r="K9" s="23"/>
      <c r="L9" s="26"/>
      <c r="M9" s="26"/>
      <c r="N9" s="26"/>
      <c r="O9" s="23"/>
      <c r="P9"/>
    </row>
    <row r="10" spans="1:16" x14ac:dyDescent="0.2">
      <c r="A10" s="23"/>
      <c r="B10" s="23"/>
      <c r="C10" s="27" t="s">
        <v>71</v>
      </c>
      <c r="D10" s="54" t="s">
        <v>82</v>
      </c>
      <c r="E10" s="55"/>
      <c r="F10" s="56"/>
      <c r="G10" s="28">
        <v>45645</v>
      </c>
      <c r="H10" s="23"/>
      <c r="I10" s="23"/>
      <c r="J10" s="23"/>
      <c r="K10" s="23"/>
      <c r="L10" s="23"/>
      <c r="M10" s="23"/>
      <c r="N10" s="23"/>
      <c r="O10" s="23"/>
      <c r="P10"/>
    </row>
    <row r="11" spans="1:16" x14ac:dyDescent="0.2">
      <c r="A11" s="29"/>
      <c r="B11" s="29"/>
      <c r="C11" s="30"/>
      <c r="D11" s="57"/>
      <c r="E11" s="58"/>
      <c r="F11" s="59"/>
      <c r="G11" s="31"/>
      <c r="H11" s="29"/>
      <c r="I11" s="29"/>
      <c r="J11" s="29"/>
      <c r="K11" s="29"/>
      <c r="L11" s="29"/>
      <c r="M11" s="29"/>
      <c r="N11" s="29"/>
      <c r="O11" s="29"/>
      <c r="P11" s="32"/>
    </row>
    <row r="12" spans="1:16" x14ac:dyDescent="0.2">
      <c r="A12" s="29"/>
      <c r="B12" s="29"/>
      <c r="C12" s="30"/>
      <c r="D12" s="57"/>
      <c r="E12" s="58"/>
      <c r="F12" s="59"/>
      <c r="G12" s="31"/>
      <c r="H12" s="29"/>
      <c r="I12" s="29"/>
      <c r="J12" s="29"/>
      <c r="K12" s="29"/>
      <c r="L12" s="29"/>
      <c r="M12" s="29"/>
      <c r="N12" s="29"/>
      <c r="O12" s="29"/>
      <c r="P12" s="32"/>
    </row>
    <row r="13" spans="1:16" x14ac:dyDescent="0.2">
      <c r="A13" s="29"/>
      <c r="B13" s="29"/>
      <c r="C13" s="30"/>
      <c r="D13" s="57"/>
      <c r="E13" s="58"/>
      <c r="F13" s="59"/>
      <c r="G13" s="31"/>
      <c r="H13" s="29"/>
      <c r="I13" s="29"/>
      <c r="J13" s="29"/>
      <c r="K13" s="29"/>
      <c r="L13" s="29"/>
      <c r="M13" s="29"/>
      <c r="N13" s="29"/>
      <c r="O13" s="29"/>
      <c r="P13" s="32"/>
    </row>
    <row r="14" spans="1:16" x14ac:dyDescent="0.2">
      <c r="A14" s="23"/>
      <c r="B14" s="23"/>
      <c r="C14" s="30"/>
      <c r="D14" s="57"/>
      <c r="E14" s="58"/>
      <c r="F14" s="59"/>
      <c r="G14" s="31"/>
      <c r="H14" s="23"/>
      <c r="I14" s="23"/>
      <c r="J14" s="23"/>
      <c r="K14" s="23"/>
      <c r="L14" s="23"/>
      <c r="M14" s="23"/>
      <c r="N14" s="23"/>
      <c r="O14" s="23"/>
      <c r="P14"/>
    </row>
    <row r="15" spans="1:16" x14ac:dyDescent="0.2">
      <c r="A15" s="23"/>
      <c r="B15" s="23"/>
      <c r="C15" s="27"/>
      <c r="D15" s="51"/>
      <c r="E15" s="52"/>
      <c r="F15" s="53"/>
      <c r="G15" s="28"/>
      <c r="H15" s="23"/>
      <c r="I15" s="23"/>
      <c r="J15" s="23"/>
      <c r="K15" s="23"/>
      <c r="L15" s="23"/>
      <c r="M15" s="23"/>
      <c r="N15" s="23"/>
      <c r="O15" s="23"/>
      <c r="P15"/>
    </row>
    <row r="16" spans="1:16" x14ac:dyDescent="0.2">
      <c r="A16" s="23"/>
      <c r="B16" s="23"/>
      <c r="C16" s="27"/>
      <c r="D16" s="54"/>
      <c r="E16" s="55"/>
      <c r="F16" s="56"/>
      <c r="G16" s="28"/>
      <c r="H16" s="23"/>
      <c r="I16" s="23"/>
      <c r="J16" s="23"/>
      <c r="K16" s="23"/>
      <c r="L16" s="23"/>
      <c r="M16" s="23"/>
      <c r="N16" s="23"/>
      <c r="O16" s="23"/>
      <c r="P16"/>
    </row>
    <row r="17" spans="1:16" x14ac:dyDescent="0.2">
      <c r="A17" s="23"/>
      <c r="B17" s="23"/>
      <c r="C17" s="23"/>
      <c r="D17" s="23"/>
      <c r="E17" s="23"/>
      <c r="F17" s="23"/>
      <c r="G17" s="23"/>
      <c r="H17" s="23"/>
      <c r="I17" s="23"/>
      <c r="J17" s="23"/>
      <c r="K17" s="23"/>
      <c r="L17" s="23"/>
      <c r="M17" s="23"/>
      <c r="N17" s="23"/>
      <c r="O17" s="23"/>
      <c r="P17"/>
    </row>
    <row r="18" spans="1:16" x14ac:dyDescent="0.2">
      <c r="A18" s="23"/>
      <c r="B18" s="23"/>
      <c r="C18" s="23"/>
      <c r="D18" s="23"/>
      <c r="E18" s="23"/>
      <c r="F18" s="23"/>
      <c r="G18" s="23"/>
      <c r="H18" s="23"/>
      <c r="I18" s="23"/>
      <c r="J18" s="23"/>
      <c r="K18" s="23"/>
      <c r="L18" s="23"/>
      <c r="M18" s="23"/>
      <c r="N18" s="23"/>
      <c r="O18" s="23"/>
      <c r="P18"/>
    </row>
    <row r="19" spans="1:16" x14ac:dyDescent="0.2">
      <c r="A19" s="23"/>
      <c r="B19" s="23"/>
      <c r="C19" s="23"/>
      <c r="D19" s="23"/>
      <c r="E19" s="23"/>
      <c r="F19" s="23"/>
      <c r="G19" s="23"/>
      <c r="H19" s="23"/>
      <c r="I19" s="23"/>
      <c r="J19" s="23"/>
      <c r="K19" s="23"/>
      <c r="L19" s="23"/>
      <c r="M19" s="23"/>
      <c r="N19" s="23"/>
      <c r="O19" s="23"/>
      <c r="P19"/>
    </row>
    <row r="20" spans="1:16" x14ac:dyDescent="0.2">
      <c r="A20" s="23"/>
      <c r="B20" s="23"/>
      <c r="C20" s="23"/>
      <c r="D20" s="23"/>
      <c r="E20" s="23"/>
      <c r="F20" s="23"/>
      <c r="G20" s="23"/>
      <c r="H20" s="23"/>
      <c r="I20" s="23"/>
      <c r="J20" s="23"/>
      <c r="K20" s="23"/>
      <c r="L20" s="23"/>
      <c r="M20" s="23"/>
      <c r="N20" s="23"/>
      <c r="O20" s="23"/>
      <c r="P20"/>
    </row>
    <row r="21" spans="1:16" x14ac:dyDescent="0.2">
      <c r="A21" s="23"/>
      <c r="B21" s="23"/>
      <c r="C21" s="23"/>
      <c r="D21" s="23"/>
      <c r="E21" s="23"/>
      <c r="F21" s="23"/>
      <c r="G21" s="23"/>
      <c r="H21" s="23"/>
      <c r="I21" s="23"/>
      <c r="J21" s="23"/>
      <c r="K21" s="23"/>
      <c r="L21" s="23"/>
      <c r="M21" s="23"/>
      <c r="N21" s="23"/>
      <c r="O21" s="23"/>
      <c r="P21"/>
    </row>
    <row r="22" spans="1:16" x14ac:dyDescent="0.2">
      <c r="A22" s="23"/>
      <c r="B22" s="23"/>
      <c r="C22" s="23"/>
      <c r="D22" s="23"/>
      <c r="E22" s="23"/>
      <c r="F22" s="23"/>
      <c r="G22" s="23"/>
      <c r="H22" s="23"/>
      <c r="I22" s="23"/>
      <c r="J22" s="23"/>
      <c r="K22" s="23"/>
      <c r="L22" s="23"/>
      <c r="M22" s="23"/>
      <c r="N22" s="23"/>
      <c r="O22" s="23"/>
      <c r="P22"/>
    </row>
    <row r="23" spans="1:16" x14ac:dyDescent="0.2">
      <c r="A23" s="23"/>
      <c r="B23" s="23"/>
      <c r="C23" s="23"/>
      <c r="D23" s="23"/>
      <c r="E23" s="23"/>
      <c r="F23" s="23"/>
      <c r="G23" s="23"/>
      <c r="H23" s="23"/>
      <c r="I23" s="23"/>
      <c r="J23" s="23"/>
      <c r="K23" s="23"/>
      <c r="L23" s="23"/>
      <c r="M23" s="23"/>
      <c r="N23" s="23"/>
      <c r="O23" s="23"/>
      <c r="P23"/>
    </row>
    <row r="24" spans="1:16" x14ac:dyDescent="0.2">
      <c r="A24" s="23"/>
      <c r="B24" s="23"/>
      <c r="C24" s="23"/>
      <c r="D24" s="76" t="s">
        <v>72</v>
      </c>
      <c r="E24" s="76"/>
      <c r="F24" s="76"/>
      <c r="G24" s="23"/>
      <c r="H24" s="23"/>
      <c r="I24" s="23"/>
      <c r="J24" s="23"/>
      <c r="K24" s="23"/>
      <c r="L24" s="23"/>
      <c r="M24" s="23"/>
      <c r="N24" s="23"/>
      <c r="O24" s="23"/>
      <c r="P24"/>
    </row>
    <row r="25" spans="1:16" x14ac:dyDescent="0.2">
      <c r="A25" s="23"/>
      <c r="B25" s="23"/>
      <c r="C25" s="23"/>
      <c r="D25" s="33" t="s">
        <v>73</v>
      </c>
      <c r="E25" s="33" t="s">
        <v>74</v>
      </c>
      <c r="F25" s="33" t="s">
        <v>75</v>
      </c>
      <c r="G25" s="23"/>
      <c r="H25" s="23"/>
      <c r="I25" s="23"/>
      <c r="J25" s="23"/>
      <c r="K25" s="23"/>
      <c r="L25" s="23"/>
      <c r="M25" s="23"/>
      <c r="N25" s="23"/>
      <c r="O25" s="23"/>
      <c r="P25"/>
    </row>
    <row r="26" spans="1:16" x14ac:dyDescent="0.2">
      <c r="A26" s="23"/>
      <c r="B26" s="23"/>
      <c r="C26" s="23"/>
      <c r="D26" s="77"/>
      <c r="E26" s="77"/>
      <c r="F26" s="77"/>
      <c r="G26" s="23"/>
      <c r="H26" s="23"/>
      <c r="I26" s="23"/>
      <c r="J26" s="23"/>
      <c r="K26" s="23"/>
      <c r="L26" s="23"/>
      <c r="M26" s="23"/>
      <c r="N26" s="23"/>
      <c r="O26" s="23"/>
      <c r="P26"/>
    </row>
    <row r="27" spans="1:16" x14ac:dyDescent="0.2">
      <c r="A27" s="23"/>
      <c r="B27" s="23"/>
      <c r="C27" s="23"/>
      <c r="D27" s="77"/>
      <c r="E27" s="77"/>
      <c r="F27" s="77"/>
      <c r="G27" s="23"/>
      <c r="H27" s="23"/>
      <c r="I27" s="23"/>
      <c r="J27" s="23"/>
      <c r="K27" s="23"/>
      <c r="L27" s="23"/>
      <c r="M27" s="23"/>
      <c r="N27" s="23"/>
      <c r="O27" s="23"/>
      <c r="P27"/>
    </row>
    <row r="28" spans="1:16" x14ac:dyDescent="0.2">
      <c r="A28" s="23"/>
      <c r="B28" s="23"/>
      <c r="C28" s="23"/>
      <c r="D28" s="34" t="s">
        <v>78</v>
      </c>
      <c r="E28" s="34" t="s">
        <v>79</v>
      </c>
      <c r="F28" s="34" t="s">
        <v>78</v>
      </c>
      <c r="G28" s="23"/>
      <c r="H28" s="23"/>
      <c r="I28" s="23"/>
      <c r="J28" s="23"/>
      <c r="K28" s="23"/>
      <c r="L28" s="23"/>
      <c r="M28" s="23"/>
      <c r="N28" s="23"/>
      <c r="O28" s="23"/>
      <c r="P28"/>
    </row>
    <row r="29" spans="1:16" ht="36.6" customHeight="1" x14ac:dyDescent="0.2">
      <c r="A29" s="23"/>
      <c r="B29" s="23"/>
      <c r="C29" s="23"/>
      <c r="D29" s="78"/>
      <c r="E29" s="79"/>
      <c r="F29" s="79"/>
      <c r="G29" s="23"/>
      <c r="H29" s="23"/>
      <c r="I29" s="23"/>
      <c r="J29" s="23"/>
      <c r="K29" s="23"/>
      <c r="L29" s="23"/>
      <c r="M29" s="23"/>
      <c r="N29" s="23"/>
      <c r="O29" s="23"/>
      <c r="P29"/>
    </row>
    <row r="30" spans="1:16" ht="15.75" x14ac:dyDescent="0.2">
      <c r="A30" s="23"/>
      <c r="B30" s="23"/>
      <c r="C30" s="35"/>
      <c r="D30" s="78"/>
      <c r="E30" s="79"/>
      <c r="F30" s="79"/>
      <c r="G30" s="23"/>
      <c r="H30" s="23"/>
      <c r="I30" s="23"/>
      <c r="J30" s="23"/>
      <c r="K30" s="23"/>
      <c r="L30" s="23"/>
      <c r="M30" s="23"/>
      <c r="N30" s="23"/>
      <c r="O30" s="23"/>
      <c r="P30"/>
    </row>
    <row r="31" spans="1:16" ht="30" customHeight="1" x14ac:dyDescent="0.2">
      <c r="A31" s="23"/>
      <c r="B31" s="23"/>
      <c r="C31" s="35"/>
      <c r="D31"/>
      <c r="E31"/>
      <c r="F31" s="23"/>
      <c r="G31" s="23"/>
      <c r="H31" s="23"/>
      <c r="I31" s="23"/>
      <c r="J31" s="23"/>
      <c r="K31" s="23"/>
      <c r="L31" s="23"/>
      <c r="M31" s="23"/>
      <c r="N31" s="23"/>
      <c r="O31" s="23"/>
      <c r="P31"/>
    </row>
    <row r="32" spans="1:16" x14ac:dyDescent="0.2">
      <c r="A32" s="23"/>
      <c r="B32" s="23"/>
      <c r="F32" s="23"/>
      <c r="G32" s="23"/>
      <c r="H32" s="23"/>
      <c r="I32" s="23"/>
      <c r="J32" s="23"/>
      <c r="K32" s="23"/>
      <c r="L32" s="23"/>
      <c r="M32" s="23"/>
      <c r="N32" s="23"/>
      <c r="O32" s="23"/>
      <c r="P32"/>
    </row>
    <row r="33" spans="1:16" x14ac:dyDescent="0.2">
      <c r="A33" s="23"/>
      <c r="B33" s="23"/>
      <c r="F33" s="23"/>
      <c r="G33" s="23"/>
      <c r="H33" s="23"/>
      <c r="I33" s="23"/>
      <c r="J33" s="23"/>
      <c r="K33" s="23"/>
      <c r="L33" s="23"/>
      <c r="M33" s="23"/>
      <c r="N33" s="23"/>
      <c r="O33" s="23"/>
      <c r="P33"/>
    </row>
    <row r="34" spans="1:16" x14ac:dyDescent="0.2">
      <c r="A34" s="23"/>
      <c r="B34" s="23"/>
      <c r="F34" s="23"/>
      <c r="G34" s="23"/>
      <c r="H34" s="23"/>
      <c r="I34" s="23"/>
      <c r="J34" s="23"/>
      <c r="K34" s="23"/>
      <c r="L34" s="23"/>
      <c r="M34" s="23"/>
      <c r="N34" s="23"/>
      <c r="O34" s="23"/>
      <c r="P34"/>
    </row>
    <row r="35" spans="1:16" x14ac:dyDescent="0.2">
      <c r="A35" s="23"/>
      <c r="B35" s="23"/>
      <c r="F35" s="23"/>
      <c r="G35" s="23"/>
      <c r="H35" s="23"/>
      <c r="I35" s="23"/>
      <c r="J35" s="23"/>
      <c r="K35" s="23"/>
      <c r="L35" s="23"/>
      <c r="M35" s="23"/>
      <c r="N35" s="23"/>
      <c r="O35" s="23"/>
      <c r="P35"/>
    </row>
    <row r="36" spans="1:16" x14ac:dyDescent="0.2">
      <c r="A36" s="23"/>
      <c r="B36" s="23"/>
      <c r="F36" s="23"/>
      <c r="G36" s="23"/>
      <c r="H36" s="23"/>
      <c r="I36" s="23"/>
      <c r="J36" s="23"/>
      <c r="K36" s="23"/>
      <c r="L36" s="23"/>
      <c r="M36" s="23"/>
      <c r="N36" s="23"/>
      <c r="O36" s="23"/>
      <c r="P36"/>
    </row>
    <row r="37" spans="1:16" x14ac:dyDescent="0.2">
      <c r="A37" s="23"/>
      <c r="B37" s="23"/>
      <c r="F37" s="23"/>
      <c r="G37" s="23"/>
      <c r="H37" s="23"/>
      <c r="I37" s="23"/>
      <c r="J37" s="23"/>
      <c r="K37" s="23"/>
      <c r="L37" s="23"/>
      <c r="M37" s="23"/>
      <c r="N37" s="23"/>
      <c r="O37" s="23"/>
      <c r="P37"/>
    </row>
    <row r="38" spans="1:16" x14ac:dyDescent="0.2">
      <c r="A38" s="23"/>
      <c r="B38" s="23"/>
      <c r="F38" s="23"/>
      <c r="G38" s="23"/>
      <c r="H38" s="23"/>
      <c r="I38" s="23"/>
      <c r="J38" s="23"/>
      <c r="K38" s="23"/>
      <c r="L38" s="23"/>
      <c r="M38" s="23"/>
      <c r="N38" s="23"/>
      <c r="O38" s="23"/>
      <c r="P38"/>
    </row>
    <row r="39" spans="1:16" x14ac:dyDescent="0.2">
      <c r="A39" s="23"/>
      <c r="B39" s="23"/>
      <c r="C39" s="23"/>
      <c r="D39" s="23"/>
      <c r="E39" s="23"/>
      <c r="F39" s="23"/>
      <c r="G39" s="23"/>
      <c r="H39" s="23"/>
      <c r="I39" s="23"/>
      <c r="J39" s="23"/>
      <c r="K39" s="23"/>
      <c r="L39" s="23"/>
      <c r="M39" s="23"/>
      <c r="N39" s="23"/>
      <c r="O39" s="23"/>
      <c r="P39"/>
    </row>
  </sheetData>
  <mergeCells count="23">
    <mergeCell ref="D24:F24"/>
    <mergeCell ref="D26:D27"/>
    <mergeCell ref="E26:E27"/>
    <mergeCell ref="F26:F27"/>
    <mergeCell ref="D29:D30"/>
    <mergeCell ref="E29:E30"/>
    <mergeCell ref="F29:F30"/>
    <mergeCell ref="H3:J3"/>
    <mergeCell ref="K3:M3"/>
    <mergeCell ref="H4:J4"/>
    <mergeCell ref="K4:M4"/>
    <mergeCell ref="C8:G8"/>
    <mergeCell ref="B2:C4"/>
    <mergeCell ref="D2:G4"/>
    <mergeCell ref="H2:M2"/>
    <mergeCell ref="D9:F9"/>
    <mergeCell ref="D15:F15"/>
    <mergeCell ref="D16:F16"/>
    <mergeCell ref="D12:F12"/>
    <mergeCell ref="D13:F13"/>
    <mergeCell ref="D14:F14"/>
    <mergeCell ref="D10:F10"/>
    <mergeCell ref="D11:F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D1556-F913-4919-8175-3B7B7DFD3A97}">
  <dimension ref="A1:P82"/>
  <sheetViews>
    <sheetView workbookViewId="0">
      <selection activeCell="K4" sqref="K4:M4"/>
    </sheetView>
  </sheetViews>
  <sheetFormatPr baseColWidth="10" defaultRowHeight="12.75" x14ac:dyDescent="0.2"/>
  <sheetData>
    <row r="1" spans="1:16" s="22" customFormat="1" ht="15" thickBot="1" x14ac:dyDescent="0.25"/>
    <row r="2" spans="1:16" s="22" customFormat="1" ht="15" thickBot="1" x14ac:dyDescent="0.25">
      <c r="A2" s="23"/>
      <c r="B2" s="63"/>
      <c r="C2" s="64"/>
      <c r="D2" s="69" t="s">
        <v>76</v>
      </c>
      <c r="E2" s="70"/>
      <c r="F2" s="70"/>
      <c r="G2" s="70"/>
      <c r="H2" s="73" t="s">
        <v>80</v>
      </c>
      <c r="I2" s="74"/>
      <c r="J2" s="74"/>
      <c r="K2" s="74"/>
      <c r="L2" s="74"/>
      <c r="M2" s="75"/>
      <c r="N2" s="23"/>
      <c r="O2" s="23"/>
      <c r="P2"/>
    </row>
    <row r="3" spans="1:16" s="22" customFormat="1" ht="15" customHeight="1" thickBot="1" x14ac:dyDescent="0.25">
      <c r="A3" s="23"/>
      <c r="B3" s="65"/>
      <c r="C3" s="66"/>
      <c r="D3" s="65"/>
      <c r="E3" s="71"/>
      <c r="F3" s="71"/>
      <c r="G3" s="71"/>
      <c r="H3" s="60"/>
      <c r="I3" s="61"/>
      <c r="J3" s="62"/>
      <c r="K3" s="60" t="s">
        <v>125</v>
      </c>
      <c r="L3" s="61"/>
      <c r="M3" s="62"/>
      <c r="N3" s="23"/>
      <c r="O3" s="23"/>
      <c r="P3"/>
    </row>
    <row r="4" spans="1:16" s="22" customFormat="1" ht="15" customHeight="1" thickBot="1" x14ac:dyDescent="0.25">
      <c r="A4" s="23"/>
      <c r="B4" s="67"/>
      <c r="C4" s="68"/>
      <c r="D4" s="67"/>
      <c r="E4" s="72"/>
      <c r="F4" s="72"/>
      <c r="G4" s="72"/>
      <c r="H4" s="60" t="s">
        <v>81</v>
      </c>
      <c r="I4" s="61"/>
      <c r="J4" s="62"/>
      <c r="K4" s="60" t="s">
        <v>113</v>
      </c>
      <c r="L4" s="61"/>
      <c r="M4" s="62"/>
      <c r="N4" s="23"/>
      <c r="O4" s="23"/>
      <c r="P4"/>
    </row>
    <row r="6" spans="1:16" x14ac:dyDescent="0.2">
      <c r="B6" s="81" t="s">
        <v>101</v>
      </c>
      <c r="C6" s="81"/>
      <c r="D6" s="81"/>
      <c r="E6" s="81"/>
      <c r="F6" s="81"/>
      <c r="G6" s="81"/>
      <c r="H6" s="46"/>
      <c r="I6" s="46"/>
      <c r="J6" s="46"/>
      <c r="K6" s="46"/>
    </row>
    <row r="7" spans="1:16" x14ac:dyDescent="0.2">
      <c r="B7" s="80" t="s">
        <v>102</v>
      </c>
      <c r="C7" s="80"/>
      <c r="D7" s="80"/>
      <c r="E7" s="80"/>
      <c r="F7" s="80"/>
      <c r="G7" s="80"/>
      <c r="H7" s="80"/>
      <c r="I7" s="80"/>
      <c r="J7" s="80"/>
      <c r="K7" s="80"/>
    </row>
    <row r="8" spans="1:16" x14ac:dyDescent="0.2">
      <c r="B8" s="80"/>
      <c r="C8" s="80"/>
      <c r="D8" s="80"/>
      <c r="E8" s="80"/>
      <c r="F8" s="80"/>
      <c r="G8" s="80"/>
      <c r="H8" s="80"/>
      <c r="I8" s="80"/>
      <c r="J8" s="80"/>
      <c r="K8" s="80"/>
    </row>
    <row r="9" spans="1:16" x14ac:dyDescent="0.2">
      <c r="B9" s="44"/>
      <c r="C9" s="44"/>
      <c r="D9" s="44"/>
      <c r="E9" s="44"/>
      <c r="F9" s="44"/>
      <c r="G9" s="44"/>
      <c r="H9" s="44"/>
      <c r="I9" s="44"/>
      <c r="J9" s="44"/>
      <c r="K9" s="44"/>
    </row>
    <row r="10" spans="1:16" x14ac:dyDescent="0.2">
      <c r="B10" s="81" t="s">
        <v>103</v>
      </c>
      <c r="C10" s="81"/>
      <c r="D10" s="81"/>
      <c r="E10" s="81"/>
      <c r="F10" s="81"/>
      <c r="G10" s="81"/>
      <c r="H10" s="46"/>
      <c r="I10" s="46"/>
      <c r="J10" s="46"/>
      <c r="K10" s="46"/>
    </row>
    <row r="11" spans="1:16" x14ac:dyDescent="0.2">
      <c r="B11" s="80" t="s">
        <v>104</v>
      </c>
      <c r="C11" s="80"/>
      <c r="D11" s="80"/>
      <c r="E11" s="80"/>
      <c r="F11" s="80"/>
      <c r="G11" s="80"/>
      <c r="H11" s="80"/>
      <c r="I11" s="80"/>
      <c r="J11" s="80"/>
      <c r="K11" s="80"/>
    </row>
    <row r="12" spans="1:16" x14ac:dyDescent="0.2">
      <c r="B12" s="80"/>
      <c r="C12" s="80"/>
      <c r="D12" s="80"/>
      <c r="E12" s="80"/>
      <c r="F12" s="80"/>
      <c r="G12" s="80"/>
      <c r="H12" s="80"/>
      <c r="I12" s="80"/>
      <c r="J12" s="80"/>
      <c r="K12" s="80"/>
    </row>
    <row r="13" spans="1:16" x14ac:dyDescent="0.2">
      <c r="B13" s="44"/>
      <c r="C13" s="44"/>
      <c r="D13" s="44"/>
      <c r="E13" s="44"/>
      <c r="F13" s="44"/>
      <c r="G13" s="44"/>
      <c r="H13" s="44"/>
      <c r="I13" s="44"/>
      <c r="J13" s="44"/>
      <c r="K13" s="44"/>
    </row>
    <row r="14" spans="1:16" x14ac:dyDescent="0.2">
      <c r="B14" s="81" t="s">
        <v>105</v>
      </c>
      <c r="C14" s="81"/>
      <c r="D14" s="81"/>
      <c r="E14" s="81"/>
      <c r="F14" s="81"/>
      <c r="G14" s="81"/>
      <c r="H14" s="46"/>
      <c r="I14" s="46"/>
      <c r="J14" s="46"/>
      <c r="K14" s="46"/>
    </row>
    <row r="15" spans="1:16" x14ac:dyDescent="0.2">
      <c r="B15" s="80" t="s">
        <v>106</v>
      </c>
      <c r="C15" s="80"/>
      <c r="D15" s="80"/>
      <c r="E15" s="80"/>
      <c r="F15" s="80"/>
      <c r="G15" s="80"/>
      <c r="H15" s="80"/>
      <c r="I15" s="80"/>
      <c r="J15" s="80"/>
      <c r="K15" s="80"/>
    </row>
    <row r="16" spans="1:16" x14ac:dyDescent="0.2">
      <c r="B16" s="80"/>
      <c r="C16" s="80"/>
      <c r="D16" s="80"/>
      <c r="E16" s="80"/>
      <c r="F16" s="80"/>
      <c r="G16" s="80"/>
      <c r="H16" s="80"/>
      <c r="I16" s="80"/>
      <c r="J16" s="80"/>
      <c r="K16" s="80"/>
    </row>
    <row r="17" spans="2:11" x14ac:dyDescent="0.2">
      <c r="B17" s="45"/>
      <c r="C17" s="46"/>
      <c r="D17" s="46"/>
      <c r="E17" s="46"/>
      <c r="F17" s="46"/>
      <c r="G17" s="46"/>
      <c r="H17" s="46"/>
      <c r="I17" s="46"/>
      <c r="J17" s="46"/>
      <c r="K17" s="46"/>
    </row>
    <row r="18" spans="2:11" x14ac:dyDescent="0.2">
      <c r="B18" s="81" t="s">
        <v>107</v>
      </c>
      <c r="C18" s="81"/>
      <c r="D18" s="81"/>
      <c r="E18" s="81"/>
      <c r="F18" s="81"/>
      <c r="G18" s="81"/>
      <c r="H18" s="46"/>
      <c r="I18" s="46"/>
      <c r="J18" s="46"/>
      <c r="K18" s="46"/>
    </row>
    <row r="19" spans="2:11" x14ac:dyDescent="0.2">
      <c r="B19" s="45"/>
      <c r="C19" s="46"/>
      <c r="D19" s="46"/>
      <c r="E19" s="46"/>
      <c r="F19" s="46"/>
      <c r="G19" s="46"/>
      <c r="H19" s="46"/>
      <c r="I19" s="46"/>
      <c r="J19" s="46"/>
      <c r="K19" s="46"/>
    </row>
    <row r="20" spans="2:11" x14ac:dyDescent="0.2">
      <c r="B20" s="81" t="s">
        <v>108</v>
      </c>
      <c r="C20" s="81"/>
      <c r="D20" s="81"/>
      <c r="E20" s="81"/>
      <c r="F20" s="81"/>
      <c r="G20" s="81"/>
      <c r="H20" s="81"/>
      <c r="I20" s="81"/>
      <c r="J20" s="81"/>
      <c r="K20" s="81"/>
    </row>
    <row r="21" spans="2:11" x14ac:dyDescent="0.2">
      <c r="B21" s="81" t="s">
        <v>109</v>
      </c>
      <c r="C21" s="81"/>
      <c r="D21" s="81"/>
      <c r="E21" s="81"/>
      <c r="F21" s="81"/>
      <c r="G21" s="81"/>
      <c r="H21" s="81"/>
      <c r="I21" s="81"/>
      <c r="J21" s="81"/>
      <c r="K21" s="81"/>
    </row>
    <row r="22" spans="2:11" x14ac:dyDescent="0.2">
      <c r="B22" s="81" t="s">
        <v>110</v>
      </c>
      <c r="C22" s="81"/>
      <c r="D22" s="81"/>
      <c r="E22" s="81"/>
      <c r="F22" s="81"/>
      <c r="G22" s="81"/>
      <c r="H22" s="81"/>
      <c r="I22" s="81"/>
      <c r="J22" s="81"/>
      <c r="K22" s="81"/>
    </row>
    <row r="23" spans="2:11" x14ac:dyDescent="0.2">
      <c r="B23" s="81" t="s">
        <v>111</v>
      </c>
      <c r="C23" s="81"/>
      <c r="D23" s="81"/>
      <c r="E23" s="81"/>
      <c r="F23" s="81"/>
      <c r="G23" s="81"/>
      <c r="H23" s="81"/>
      <c r="I23" s="81"/>
      <c r="J23" s="81"/>
      <c r="K23" s="81"/>
    </row>
    <row r="24" spans="2:11" x14ac:dyDescent="0.2">
      <c r="B24" s="43"/>
      <c r="C24" s="43"/>
      <c r="D24" s="43"/>
      <c r="E24" s="43"/>
      <c r="F24" s="43"/>
      <c r="G24" s="43"/>
      <c r="H24" s="43"/>
      <c r="I24" s="43"/>
      <c r="J24" s="43"/>
      <c r="K24" s="43"/>
    </row>
    <row r="25" spans="2:11" x14ac:dyDescent="0.2">
      <c r="B25" s="43"/>
      <c r="C25" s="43"/>
      <c r="D25" s="43"/>
      <c r="E25" s="43"/>
      <c r="F25" s="43"/>
      <c r="G25" s="43"/>
      <c r="H25" s="43"/>
      <c r="I25" s="43"/>
      <c r="J25" s="43"/>
      <c r="K25" s="43"/>
    </row>
    <row r="26" spans="2:11" x14ac:dyDescent="0.2">
      <c r="B26" s="43"/>
      <c r="C26" s="43"/>
      <c r="D26" s="43"/>
      <c r="E26" s="43"/>
      <c r="F26" s="43"/>
      <c r="G26" s="43"/>
      <c r="H26" s="43"/>
      <c r="I26" s="43"/>
      <c r="J26" s="43"/>
      <c r="K26" s="43"/>
    </row>
    <row r="27" spans="2:11" x14ac:dyDescent="0.2">
      <c r="B27" s="43"/>
      <c r="C27" s="43"/>
      <c r="D27" s="43"/>
      <c r="E27" s="43"/>
      <c r="F27" s="43"/>
      <c r="G27" s="43"/>
      <c r="H27" s="43"/>
      <c r="I27" s="43"/>
      <c r="J27" s="43"/>
      <c r="K27" s="43"/>
    </row>
    <row r="28" spans="2:11" x14ac:dyDescent="0.2">
      <c r="B28" s="43"/>
      <c r="C28" s="43"/>
      <c r="D28" s="43"/>
      <c r="E28" s="43"/>
      <c r="F28" s="43"/>
      <c r="G28" s="43"/>
      <c r="H28" s="43"/>
      <c r="I28" s="43"/>
      <c r="J28" s="43"/>
      <c r="K28" s="43"/>
    </row>
    <row r="29" spans="2:11" x14ac:dyDescent="0.2">
      <c r="B29" s="43"/>
      <c r="C29" s="43"/>
      <c r="D29" s="43"/>
      <c r="E29" s="43"/>
      <c r="F29" s="43"/>
      <c r="G29" s="43"/>
      <c r="H29" s="43"/>
      <c r="I29" s="43"/>
      <c r="J29" s="43"/>
      <c r="K29" s="43"/>
    </row>
    <row r="30" spans="2:11" x14ac:dyDescent="0.2">
      <c r="B30" s="43"/>
      <c r="C30" s="43"/>
      <c r="D30" s="43"/>
      <c r="E30" s="43"/>
      <c r="F30" s="43"/>
      <c r="G30" s="43"/>
      <c r="H30" s="43"/>
      <c r="I30" s="43"/>
      <c r="J30" s="43"/>
      <c r="K30" s="43"/>
    </row>
    <row r="31" spans="2:11" x14ac:dyDescent="0.2">
      <c r="B31" s="43"/>
      <c r="C31" s="43"/>
      <c r="D31" s="43"/>
      <c r="E31" s="43"/>
      <c r="F31" s="43"/>
      <c r="G31" s="43"/>
      <c r="H31" s="43"/>
      <c r="I31" s="43"/>
      <c r="J31" s="43"/>
      <c r="K31" s="43"/>
    </row>
    <row r="32" spans="2:11" x14ac:dyDescent="0.2">
      <c r="B32" s="43"/>
      <c r="C32" s="43"/>
      <c r="D32" s="43"/>
      <c r="E32" s="43"/>
      <c r="F32" s="43"/>
      <c r="G32" s="43"/>
      <c r="H32" s="43"/>
      <c r="I32" s="43"/>
      <c r="J32" s="43"/>
      <c r="K32" s="43"/>
    </row>
    <row r="33" spans="2:11" x14ac:dyDescent="0.2">
      <c r="B33" s="43"/>
      <c r="C33" s="43"/>
      <c r="D33" s="43"/>
      <c r="E33" s="43"/>
      <c r="F33" s="43"/>
      <c r="G33" s="43"/>
      <c r="H33" s="43"/>
      <c r="I33" s="43"/>
      <c r="J33" s="43"/>
      <c r="K33" s="43"/>
    </row>
    <row r="34" spans="2:11" x14ac:dyDescent="0.2">
      <c r="B34" s="43"/>
      <c r="C34" s="43"/>
      <c r="D34" s="43"/>
      <c r="E34" s="43"/>
      <c r="F34" s="43"/>
      <c r="G34" s="43"/>
      <c r="H34" s="43"/>
      <c r="I34" s="43"/>
      <c r="J34" s="43"/>
      <c r="K34" s="43"/>
    </row>
    <row r="35" spans="2:11" x14ac:dyDescent="0.2">
      <c r="B35" s="43"/>
      <c r="C35" s="43"/>
      <c r="D35" s="43"/>
      <c r="E35" s="43"/>
      <c r="F35" s="43"/>
      <c r="G35" s="43"/>
      <c r="H35" s="43"/>
      <c r="I35" s="43"/>
      <c r="J35" s="43"/>
      <c r="K35" s="43"/>
    </row>
    <row r="36" spans="2:11" x14ac:dyDescent="0.2">
      <c r="B36" s="43"/>
      <c r="C36" s="43"/>
      <c r="D36" s="43"/>
      <c r="E36" s="43"/>
      <c r="F36" s="43"/>
      <c r="G36" s="43"/>
      <c r="H36" s="43"/>
      <c r="I36" s="43"/>
      <c r="J36" s="43"/>
      <c r="K36" s="43"/>
    </row>
    <row r="37" spans="2:11" x14ac:dyDescent="0.2">
      <c r="B37" s="43"/>
      <c r="C37" s="43"/>
      <c r="D37" s="43"/>
      <c r="E37" s="43"/>
      <c r="F37" s="43"/>
      <c r="G37" s="43"/>
      <c r="H37" s="43"/>
      <c r="I37" s="43"/>
      <c r="J37" s="43"/>
      <c r="K37" s="43"/>
    </row>
    <row r="38" spans="2:11" x14ac:dyDescent="0.2">
      <c r="B38" s="43"/>
      <c r="C38" s="43"/>
      <c r="D38" s="43"/>
      <c r="E38" s="43"/>
      <c r="F38" s="43"/>
      <c r="G38" s="43"/>
      <c r="H38" s="43"/>
      <c r="I38" s="43"/>
      <c r="J38" s="43"/>
      <c r="K38" s="43"/>
    </row>
    <row r="39" spans="2:11" x14ac:dyDescent="0.2">
      <c r="B39" s="43"/>
      <c r="C39" s="43"/>
      <c r="D39" s="43"/>
      <c r="E39" s="43"/>
      <c r="F39" s="43"/>
      <c r="G39" s="43"/>
      <c r="H39" s="43"/>
      <c r="I39" s="43"/>
      <c r="J39" s="43"/>
      <c r="K39" s="43"/>
    </row>
    <row r="40" spans="2:11" x14ac:dyDescent="0.2">
      <c r="B40" s="43"/>
      <c r="C40" s="43"/>
      <c r="D40" s="43"/>
      <c r="E40" s="43"/>
      <c r="F40" s="43"/>
      <c r="G40" s="43"/>
      <c r="H40" s="43"/>
      <c r="I40" s="43"/>
      <c r="J40" s="43"/>
      <c r="K40" s="43"/>
    </row>
    <row r="41" spans="2:11" x14ac:dyDescent="0.2">
      <c r="B41" s="43"/>
      <c r="C41" s="43"/>
      <c r="D41" s="43"/>
      <c r="E41" s="43"/>
      <c r="F41" s="43"/>
      <c r="G41" s="43"/>
      <c r="H41" s="43"/>
      <c r="I41" s="43"/>
      <c r="J41" s="43"/>
      <c r="K41" s="43"/>
    </row>
    <row r="42" spans="2:11" x14ac:dyDescent="0.2">
      <c r="B42" s="43"/>
      <c r="C42" s="43"/>
      <c r="D42" s="43"/>
      <c r="E42" s="43"/>
      <c r="F42" s="43"/>
      <c r="G42" s="43"/>
      <c r="H42" s="43"/>
      <c r="I42" s="43"/>
      <c r="J42" s="43"/>
      <c r="K42" s="43"/>
    </row>
    <row r="43" spans="2:11" x14ac:dyDescent="0.2">
      <c r="B43" s="43"/>
      <c r="C43" s="43"/>
      <c r="D43" s="43"/>
      <c r="E43" s="43"/>
      <c r="F43" s="43"/>
      <c r="G43" s="43"/>
      <c r="H43" s="43"/>
      <c r="I43" s="43"/>
      <c r="J43" s="43"/>
      <c r="K43" s="43"/>
    </row>
    <row r="44" spans="2:11" x14ac:dyDescent="0.2">
      <c r="B44" s="43"/>
      <c r="C44" s="43"/>
      <c r="D44" s="43"/>
      <c r="E44" s="43"/>
      <c r="F44" s="43"/>
      <c r="G44" s="43"/>
      <c r="H44" s="43"/>
      <c r="I44" s="43"/>
      <c r="J44" s="43"/>
      <c r="K44" s="43"/>
    </row>
    <row r="45" spans="2:11" x14ac:dyDescent="0.2">
      <c r="B45" s="43"/>
      <c r="C45" s="43"/>
      <c r="D45" s="43"/>
      <c r="E45" s="43"/>
      <c r="F45" s="43"/>
      <c r="G45" s="43"/>
      <c r="H45" s="43"/>
      <c r="I45" s="43"/>
      <c r="J45" s="43"/>
      <c r="K45" s="43"/>
    </row>
    <row r="46" spans="2:11" x14ac:dyDescent="0.2">
      <c r="B46" s="43"/>
      <c r="C46" s="43"/>
      <c r="D46" s="43"/>
      <c r="E46" s="43"/>
      <c r="F46" s="43"/>
      <c r="G46" s="43"/>
      <c r="H46" s="43"/>
      <c r="I46" s="43"/>
      <c r="J46" s="43"/>
      <c r="K46" s="43"/>
    </row>
    <row r="47" spans="2:11" x14ac:dyDescent="0.2">
      <c r="B47" s="43"/>
      <c r="C47" s="43"/>
      <c r="D47" s="43"/>
      <c r="E47" s="43"/>
      <c r="F47" s="43"/>
      <c r="G47" s="43"/>
      <c r="H47" s="43"/>
      <c r="I47" s="43"/>
      <c r="J47" s="43"/>
      <c r="K47" s="43"/>
    </row>
    <row r="48" spans="2:11" x14ac:dyDescent="0.2">
      <c r="B48" s="43"/>
      <c r="C48" s="43"/>
      <c r="D48" s="43"/>
      <c r="E48" s="43"/>
      <c r="F48" s="43"/>
      <c r="G48" s="43"/>
      <c r="H48" s="43"/>
      <c r="I48" s="43"/>
      <c r="J48" s="43"/>
      <c r="K48" s="43"/>
    </row>
    <row r="49" spans="2:11" x14ac:dyDescent="0.2">
      <c r="B49" s="43"/>
      <c r="C49" s="43"/>
      <c r="D49" s="43"/>
      <c r="E49" s="43"/>
      <c r="F49" s="43"/>
      <c r="G49" s="43"/>
      <c r="H49" s="43"/>
      <c r="I49" s="43"/>
      <c r="J49" s="43"/>
      <c r="K49" s="43"/>
    </row>
    <row r="50" spans="2:11" x14ac:dyDescent="0.2">
      <c r="B50" s="43"/>
      <c r="C50" s="43"/>
      <c r="D50" s="43"/>
      <c r="E50" s="43"/>
      <c r="F50" s="43"/>
      <c r="G50" s="43"/>
      <c r="H50" s="43"/>
      <c r="I50" s="43"/>
      <c r="J50" s="43"/>
      <c r="K50" s="43"/>
    </row>
    <row r="51" spans="2:11" x14ac:dyDescent="0.2">
      <c r="B51" s="43"/>
      <c r="C51" s="43"/>
      <c r="D51" s="43"/>
      <c r="E51" s="43"/>
      <c r="F51" s="43"/>
      <c r="G51" s="43"/>
      <c r="H51" s="43"/>
      <c r="I51" s="43"/>
      <c r="J51" s="43"/>
      <c r="K51" s="43"/>
    </row>
    <row r="52" spans="2:11" x14ac:dyDescent="0.2">
      <c r="B52" s="43"/>
      <c r="C52" s="43"/>
      <c r="D52" s="43"/>
      <c r="E52" s="43"/>
      <c r="F52" s="43"/>
      <c r="G52" s="43"/>
      <c r="H52" s="43"/>
      <c r="I52" s="43"/>
      <c r="J52" s="43"/>
      <c r="K52" s="43"/>
    </row>
    <row r="53" spans="2:11" x14ac:dyDescent="0.2">
      <c r="B53" s="43"/>
      <c r="C53" s="43"/>
      <c r="D53" s="43"/>
      <c r="E53" s="43"/>
      <c r="F53" s="43"/>
      <c r="G53" s="43"/>
      <c r="H53" s="43"/>
      <c r="I53" s="43"/>
      <c r="J53" s="43"/>
      <c r="K53" s="43"/>
    </row>
    <row r="54" spans="2:11" x14ac:dyDescent="0.2">
      <c r="B54" s="43"/>
      <c r="C54" s="43"/>
      <c r="D54" s="43"/>
      <c r="E54" s="43"/>
      <c r="F54" s="43"/>
      <c r="G54" s="43"/>
      <c r="H54" s="43"/>
      <c r="I54" s="43"/>
      <c r="J54" s="43"/>
      <c r="K54" s="43"/>
    </row>
    <row r="55" spans="2:11" x14ac:dyDescent="0.2">
      <c r="B55" s="43"/>
      <c r="C55" s="43"/>
      <c r="D55" s="43"/>
      <c r="E55" s="43"/>
      <c r="F55" s="43"/>
      <c r="G55" s="43"/>
      <c r="H55" s="43"/>
      <c r="I55" s="43"/>
      <c r="J55" s="43"/>
      <c r="K55" s="43"/>
    </row>
    <row r="56" spans="2:11" x14ac:dyDescent="0.2">
      <c r="B56" s="43"/>
      <c r="C56" s="43"/>
      <c r="D56" s="43"/>
      <c r="E56" s="43"/>
      <c r="F56" s="43"/>
      <c r="G56" s="43"/>
      <c r="H56" s="43"/>
      <c r="I56" s="43"/>
      <c r="J56" s="43"/>
      <c r="K56" s="43"/>
    </row>
    <row r="57" spans="2:11" x14ac:dyDescent="0.2">
      <c r="B57" s="43"/>
      <c r="C57" s="43"/>
      <c r="D57" s="43"/>
      <c r="E57" s="43"/>
      <c r="F57" s="43"/>
      <c r="G57" s="43"/>
      <c r="H57" s="43"/>
      <c r="I57" s="43"/>
      <c r="J57" s="43"/>
      <c r="K57" s="43"/>
    </row>
    <row r="58" spans="2:11" x14ac:dyDescent="0.2">
      <c r="B58" s="43"/>
      <c r="C58" s="43"/>
      <c r="D58" s="43"/>
      <c r="E58" s="43"/>
      <c r="F58" s="43"/>
      <c r="G58" s="43"/>
      <c r="H58" s="43"/>
      <c r="I58" s="43"/>
      <c r="J58" s="43"/>
      <c r="K58" s="43"/>
    </row>
    <row r="59" spans="2:11" x14ac:dyDescent="0.2">
      <c r="B59" s="43"/>
      <c r="C59" s="43"/>
      <c r="D59" s="43"/>
      <c r="E59" s="43"/>
      <c r="F59" s="43"/>
      <c r="G59" s="43"/>
      <c r="H59" s="43"/>
      <c r="I59" s="43"/>
      <c r="J59" s="43"/>
      <c r="K59" s="43"/>
    </row>
    <row r="60" spans="2:11" x14ac:dyDescent="0.2">
      <c r="B60" s="43"/>
      <c r="C60" s="43"/>
      <c r="D60" s="43"/>
      <c r="E60" s="43"/>
      <c r="F60" s="43"/>
      <c r="G60" s="43"/>
      <c r="H60" s="43"/>
      <c r="I60" s="43"/>
      <c r="J60" s="43"/>
      <c r="K60" s="43"/>
    </row>
    <row r="61" spans="2:11" x14ac:dyDescent="0.2">
      <c r="B61" s="43"/>
      <c r="C61" s="43"/>
      <c r="D61" s="43"/>
      <c r="E61" s="43"/>
      <c r="F61" s="43"/>
      <c r="G61" s="43"/>
      <c r="H61" s="43"/>
      <c r="I61" s="43"/>
      <c r="J61" s="43"/>
      <c r="K61" s="43"/>
    </row>
    <row r="62" spans="2:11" x14ac:dyDescent="0.2">
      <c r="B62" s="43"/>
      <c r="C62" s="43"/>
      <c r="D62" s="43"/>
      <c r="E62" s="43"/>
      <c r="F62" s="43"/>
      <c r="G62" s="43"/>
      <c r="H62" s="43"/>
      <c r="I62" s="43"/>
      <c r="J62" s="43"/>
      <c r="K62" s="43"/>
    </row>
    <row r="63" spans="2:11" x14ac:dyDescent="0.2">
      <c r="B63" s="43"/>
      <c r="C63" s="43"/>
      <c r="D63" s="43"/>
      <c r="E63" s="43"/>
      <c r="F63" s="43"/>
      <c r="G63" s="43"/>
      <c r="H63" s="43"/>
      <c r="I63" s="43"/>
      <c r="J63" s="43"/>
      <c r="K63" s="43"/>
    </row>
    <row r="64" spans="2:11" x14ac:dyDescent="0.2">
      <c r="B64" s="43"/>
      <c r="C64" s="43"/>
      <c r="D64" s="43"/>
      <c r="E64" s="43"/>
      <c r="F64" s="43"/>
      <c r="G64" s="43"/>
      <c r="H64" s="43"/>
      <c r="I64" s="43"/>
      <c r="J64" s="43"/>
      <c r="K64" s="43"/>
    </row>
    <row r="65" spans="2:11" x14ac:dyDescent="0.2">
      <c r="B65" s="43"/>
      <c r="C65" s="43"/>
      <c r="D65" s="43"/>
      <c r="E65" s="43"/>
      <c r="F65" s="43"/>
      <c r="G65" s="43"/>
      <c r="H65" s="43"/>
      <c r="I65" s="43"/>
      <c r="J65" s="43"/>
      <c r="K65" s="43"/>
    </row>
    <row r="66" spans="2:11" x14ac:dyDescent="0.2">
      <c r="B66" s="43"/>
      <c r="C66" s="43"/>
      <c r="D66" s="43"/>
      <c r="E66" s="43"/>
      <c r="F66" s="43"/>
      <c r="G66" s="43"/>
      <c r="H66" s="43"/>
      <c r="I66" s="43"/>
      <c r="J66" s="43"/>
      <c r="K66" s="43"/>
    </row>
    <row r="67" spans="2:11" x14ac:dyDescent="0.2">
      <c r="B67" s="43"/>
      <c r="C67" s="43"/>
      <c r="D67" s="43"/>
      <c r="E67" s="43"/>
      <c r="F67" s="43"/>
      <c r="G67" s="43"/>
      <c r="H67" s="43"/>
      <c r="I67" s="43"/>
      <c r="J67" s="43"/>
      <c r="K67" s="43"/>
    </row>
    <row r="68" spans="2:11" x14ac:dyDescent="0.2">
      <c r="B68" s="43"/>
      <c r="C68" s="43"/>
      <c r="D68" s="43"/>
      <c r="E68" s="43"/>
      <c r="F68" s="43"/>
      <c r="G68" s="43"/>
      <c r="H68" s="43"/>
      <c r="I68" s="43"/>
      <c r="J68" s="43"/>
      <c r="K68" s="43"/>
    </row>
    <row r="69" spans="2:11" x14ac:dyDescent="0.2">
      <c r="B69" s="43"/>
      <c r="C69" s="43"/>
      <c r="D69" s="43"/>
      <c r="E69" s="43"/>
      <c r="F69" s="43"/>
      <c r="G69" s="43"/>
      <c r="H69" s="43"/>
      <c r="I69" s="43"/>
      <c r="J69" s="43"/>
      <c r="K69" s="43"/>
    </row>
    <row r="70" spans="2:11" x14ac:dyDescent="0.2">
      <c r="B70" s="43"/>
      <c r="C70" s="43"/>
      <c r="D70" s="43"/>
      <c r="E70" s="43"/>
      <c r="F70" s="43"/>
      <c r="G70" s="43"/>
      <c r="H70" s="43"/>
      <c r="I70" s="43"/>
      <c r="J70" s="43"/>
      <c r="K70" s="43"/>
    </row>
    <row r="71" spans="2:11" x14ac:dyDescent="0.2">
      <c r="B71" s="43"/>
      <c r="C71" s="43"/>
      <c r="D71" s="43"/>
      <c r="E71" s="43"/>
      <c r="F71" s="43"/>
      <c r="G71" s="43"/>
      <c r="H71" s="43"/>
      <c r="I71" s="43"/>
      <c r="J71" s="43"/>
      <c r="K71" s="43"/>
    </row>
    <row r="72" spans="2:11" x14ac:dyDescent="0.2">
      <c r="B72" s="43"/>
      <c r="C72" s="43"/>
      <c r="D72" s="43"/>
      <c r="E72" s="43"/>
      <c r="F72" s="43"/>
      <c r="G72" s="43"/>
      <c r="H72" s="43"/>
      <c r="I72" s="43"/>
      <c r="J72" s="43"/>
      <c r="K72" s="43"/>
    </row>
    <row r="73" spans="2:11" x14ac:dyDescent="0.2">
      <c r="B73" s="43"/>
      <c r="C73" s="43"/>
      <c r="D73" s="43"/>
      <c r="E73" s="43"/>
      <c r="F73" s="43"/>
      <c r="G73" s="43"/>
      <c r="H73" s="43"/>
      <c r="I73" s="43"/>
      <c r="J73" s="43"/>
      <c r="K73" s="43"/>
    </row>
    <row r="74" spans="2:11" x14ac:dyDescent="0.2">
      <c r="B74" s="43"/>
      <c r="C74" s="43"/>
      <c r="D74" s="43"/>
      <c r="E74" s="43"/>
      <c r="F74" s="43"/>
      <c r="G74" s="43"/>
      <c r="H74" s="43"/>
      <c r="I74" s="43"/>
      <c r="J74" s="43"/>
      <c r="K74" s="43"/>
    </row>
    <row r="75" spans="2:11" x14ac:dyDescent="0.2">
      <c r="B75" s="43"/>
      <c r="C75" s="43"/>
      <c r="D75" s="43"/>
      <c r="E75" s="43"/>
      <c r="F75" s="43"/>
      <c r="G75" s="43"/>
      <c r="H75" s="43"/>
      <c r="I75" s="43"/>
      <c r="J75" s="43"/>
      <c r="K75" s="43"/>
    </row>
    <row r="76" spans="2:11" x14ac:dyDescent="0.2">
      <c r="B76" s="43"/>
      <c r="C76" s="43"/>
      <c r="D76" s="43"/>
      <c r="E76" s="43"/>
      <c r="F76" s="43"/>
      <c r="G76" s="43"/>
      <c r="H76" s="43"/>
      <c r="I76" s="43"/>
      <c r="J76" s="43"/>
      <c r="K76" s="43"/>
    </row>
    <row r="77" spans="2:11" x14ac:dyDescent="0.2">
      <c r="B77" s="43"/>
      <c r="C77" s="43"/>
      <c r="D77" s="43"/>
      <c r="E77" s="43"/>
      <c r="F77" s="43"/>
      <c r="G77" s="43"/>
      <c r="H77" s="43"/>
      <c r="I77" s="43"/>
      <c r="J77" s="43"/>
      <c r="K77" s="43"/>
    </row>
    <row r="78" spans="2:11" x14ac:dyDescent="0.2">
      <c r="B78" s="43"/>
      <c r="C78" s="43"/>
      <c r="D78" s="43"/>
      <c r="E78" s="43"/>
      <c r="F78" s="43"/>
      <c r="G78" s="43"/>
      <c r="H78" s="43"/>
      <c r="I78" s="43"/>
      <c r="J78" s="43"/>
      <c r="K78" s="43"/>
    </row>
    <row r="79" spans="2:11" x14ac:dyDescent="0.2">
      <c r="B79" s="43"/>
      <c r="C79" s="43"/>
      <c r="D79" s="43"/>
      <c r="E79" s="43"/>
      <c r="F79" s="43"/>
      <c r="G79" s="43"/>
      <c r="H79" s="43"/>
      <c r="I79" s="43"/>
      <c r="J79" s="43"/>
      <c r="K79" s="43"/>
    </row>
    <row r="80" spans="2:11" x14ac:dyDescent="0.2">
      <c r="B80" s="43"/>
      <c r="C80" s="43"/>
      <c r="D80" s="43"/>
      <c r="E80" s="43"/>
      <c r="F80" s="43"/>
      <c r="G80" s="43"/>
      <c r="H80" s="43"/>
      <c r="I80" s="43"/>
      <c r="J80" s="43"/>
      <c r="K80" s="43"/>
    </row>
    <row r="81" spans="2:11" x14ac:dyDescent="0.2">
      <c r="B81" s="43"/>
      <c r="C81" s="43"/>
      <c r="D81" s="43"/>
      <c r="E81" s="43"/>
      <c r="F81" s="43"/>
      <c r="G81" s="43"/>
      <c r="H81" s="43"/>
      <c r="I81" s="43"/>
      <c r="J81" s="43"/>
      <c r="K81" s="43"/>
    </row>
    <row r="82" spans="2:11" x14ac:dyDescent="0.2">
      <c r="B82" s="43"/>
      <c r="C82" s="43"/>
      <c r="D82" s="43"/>
      <c r="E82" s="43"/>
      <c r="F82" s="43"/>
      <c r="G82" s="43"/>
      <c r="H82" s="43"/>
      <c r="I82" s="43"/>
      <c r="J82" s="43"/>
      <c r="K82" s="43"/>
    </row>
  </sheetData>
  <mergeCells count="18">
    <mergeCell ref="B18:G18"/>
    <mergeCell ref="B20:K20"/>
    <mergeCell ref="B21:K21"/>
    <mergeCell ref="B22:K22"/>
    <mergeCell ref="B23:K23"/>
    <mergeCell ref="B15:K16"/>
    <mergeCell ref="B2:C4"/>
    <mergeCell ref="D2:G4"/>
    <mergeCell ref="H2:M2"/>
    <mergeCell ref="H3:J3"/>
    <mergeCell ref="K3:M3"/>
    <mergeCell ref="H4:J4"/>
    <mergeCell ref="K4:M4"/>
    <mergeCell ref="B6:G6"/>
    <mergeCell ref="B7:K8"/>
    <mergeCell ref="B10:G10"/>
    <mergeCell ref="B11:K12"/>
    <mergeCell ref="B14:G1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F3CB9-B71C-4DFF-BC06-F11566F16673}">
  <dimension ref="A1:P62"/>
  <sheetViews>
    <sheetView zoomScale="70" zoomScaleNormal="70" workbookViewId="0">
      <selection activeCell="K4" sqref="K4:M4"/>
    </sheetView>
  </sheetViews>
  <sheetFormatPr baseColWidth="10" defaultRowHeight="12.75" x14ac:dyDescent="0.2"/>
  <cols>
    <col min="2" max="2" width="3.85546875" customWidth="1"/>
    <col min="3" max="3" width="19.42578125" customWidth="1"/>
    <col min="4" max="4" width="74.5703125" customWidth="1"/>
    <col min="5" max="5" width="23.28515625" customWidth="1"/>
    <col min="6" max="6" width="18.28515625" customWidth="1"/>
  </cols>
  <sheetData>
    <row r="1" spans="1:16" s="22" customFormat="1" ht="15" thickBot="1" x14ac:dyDescent="0.25"/>
    <row r="2" spans="1:16" s="22" customFormat="1" ht="15" thickBot="1" x14ac:dyDescent="0.25">
      <c r="A2" s="23"/>
      <c r="B2" s="63"/>
      <c r="C2" s="64"/>
      <c r="D2" s="69" t="s">
        <v>76</v>
      </c>
      <c r="E2" s="70"/>
      <c r="F2" s="70"/>
      <c r="G2" s="70"/>
      <c r="H2" s="73" t="s">
        <v>80</v>
      </c>
      <c r="I2" s="74"/>
      <c r="J2" s="74"/>
      <c r="K2" s="74"/>
      <c r="L2" s="74"/>
      <c r="M2" s="75"/>
      <c r="N2" s="23"/>
      <c r="O2" s="23"/>
      <c r="P2"/>
    </row>
    <row r="3" spans="1:16" s="22" customFormat="1" ht="15" customHeight="1" thickBot="1" x14ac:dyDescent="0.25">
      <c r="A3" s="23"/>
      <c r="B3" s="65"/>
      <c r="C3" s="66"/>
      <c r="D3" s="65"/>
      <c r="E3" s="71"/>
      <c r="F3" s="71"/>
      <c r="G3" s="71"/>
      <c r="H3" s="60"/>
      <c r="I3" s="61"/>
      <c r="J3" s="62"/>
      <c r="K3" s="60" t="s">
        <v>125</v>
      </c>
      <c r="L3" s="61"/>
      <c r="M3" s="62"/>
      <c r="N3" s="23"/>
      <c r="O3" s="23"/>
      <c r="P3"/>
    </row>
    <row r="4" spans="1:16" s="22" customFormat="1" ht="15" customHeight="1" thickBot="1" x14ac:dyDescent="0.25">
      <c r="A4" s="23"/>
      <c r="B4" s="67"/>
      <c r="C4" s="68"/>
      <c r="D4" s="67"/>
      <c r="E4" s="72"/>
      <c r="F4" s="72"/>
      <c r="G4" s="72"/>
      <c r="H4" s="60" t="s">
        <v>81</v>
      </c>
      <c r="I4" s="61"/>
      <c r="J4" s="62"/>
      <c r="K4" s="60" t="s">
        <v>114</v>
      </c>
      <c r="L4" s="61"/>
      <c r="M4" s="62"/>
      <c r="N4" s="23"/>
      <c r="O4" s="23"/>
      <c r="P4"/>
    </row>
    <row r="8" spans="1:16" ht="13.5" thickBot="1" x14ac:dyDescent="0.25"/>
    <row r="9" spans="1:16" ht="13.5" thickBot="1" x14ac:dyDescent="0.25">
      <c r="B9" s="38" t="s">
        <v>85</v>
      </c>
      <c r="C9" s="39" t="s">
        <v>86</v>
      </c>
      <c r="D9" s="39" t="s">
        <v>87</v>
      </c>
      <c r="E9" s="39" t="s">
        <v>11</v>
      </c>
      <c r="F9" s="39" t="s">
        <v>88</v>
      </c>
    </row>
    <row r="10" spans="1:16" ht="30" customHeight="1" x14ac:dyDescent="0.2">
      <c r="B10" s="88">
        <v>1</v>
      </c>
      <c r="C10" s="88" t="s">
        <v>89</v>
      </c>
      <c r="D10" s="85" t="s">
        <v>116</v>
      </c>
      <c r="E10" s="91" t="s">
        <v>90</v>
      </c>
      <c r="F10" s="82"/>
    </row>
    <row r="11" spans="1:16" ht="30" customHeight="1" x14ac:dyDescent="0.2">
      <c r="B11" s="89"/>
      <c r="C11" s="89"/>
      <c r="D11" s="86"/>
      <c r="E11" s="92"/>
      <c r="F11" s="83"/>
    </row>
    <row r="12" spans="1:16" ht="30" customHeight="1" x14ac:dyDescent="0.2">
      <c r="B12" s="89"/>
      <c r="C12" s="89"/>
      <c r="D12" s="86"/>
      <c r="E12" s="92"/>
      <c r="F12" s="83"/>
    </row>
    <row r="13" spans="1:16" ht="30" customHeight="1" x14ac:dyDescent="0.2">
      <c r="B13" s="89"/>
      <c r="C13" s="89"/>
      <c r="D13" s="86"/>
      <c r="E13" s="92"/>
      <c r="F13" s="83"/>
    </row>
    <row r="14" spans="1:16" ht="30" customHeight="1" x14ac:dyDescent="0.2">
      <c r="B14" s="89"/>
      <c r="C14" s="89"/>
      <c r="D14" s="86"/>
      <c r="E14" s="92"/>
      <c r="F14" s="83"/>
    </row>
    <row r="15" spans="1:16" ht="30" customHeight="1" x14ac:dyDescent="0.2">
      <c r="B15" s="89"/>
      <c r="C15" s="89"/>
      <c r="D15" s="86"/>
      <c r="E15" s="92"/>
      <c r="F15" s="83"/>
    </row>
    <row r="16" spans="1:16" ht="30" customHeight="1" x14ac:dyDescent="0.2">
      <c r="B16" s="89"/>
      <c r="C16" s="89"/>
      <c r="D16" s="86"/>
      <c r="E16" s="92"/>
      <c r="F16" s="83"/>
    </row>
    <row r="17" spans="2:6" ht="30" customHeight="1" thickBot="1" x14ac:dyDescent="0.25">
      <c r="B17" s="90"/>
      <c r="C17" s="90"/>
      <c r="D17" s="87"/>
      <c r="E17" s="93"/>
      <c r="F17" s="84"/>
    </row>
    <row r="18" spans="2:6" ht="30" customHeight="1" x14ac:dyDescent="0.2">
      <c r="B18" s="88">
        <v>2</v>
      </c>
      <c r="C18" s="88" t="s">
        <v>91</v>
      </c>
      <c r="D18" s="85" t="s">
        <v>117</v>
      </c>
      <c r="E18" s="94"/>
      <c r="F18" s="91"/>
    </row>
    <row r="19" spans="2:6" ht="30" customHeight="1" x14ac:dyDescent="0.2">
      <c r="B19" s="89"/>
      <c r="C19" s="89"/>
      <c r="D19" s="86"/>
      <c r="E19" s="95"/>
      <c r="F19" s="92"/>
    </row>
    <row r="20" spans="2:6" ht="30" customHeight="1" x14ac:dyDescent="0.2">
      <c r="B20" s="89"/>
      <c r="C20" s="89"/>
      <c r="D20" s="86"/>
      <c r="E20" s="95"/>
      <c r="F20" s="92"/>
    </row>
    <row r="21" spans="2:6" ht="30" customHeight="1" x14ac:dyDescent="0.2">
      <c r="B21" s="89"/>
      <c r="C21" s="89"/>
      <c r="D21" s="86"/>
      <c r="E21" s="95"/>
      <c r="F21" s="92"/>
    </row>
    <row r="22" spans="2:6" ht="30" customHeight="1" thickBot="1" x14ac:dyDescent="0.25">
      <c r="B22" s="90"/>
      <c r="C22" s="90"/>
      <c r="D22" s="87"/>
      <c r="E22" s="96"/>
      <c r="F22" s="93"/>
    </row>
    <row r="23" spans="2:6" x14ac:dyDescent="0.2">
      <c r="B23" s="88">
        <v>3</v>
      </c>
      <c r="C23" s="88" t="s">
        <v>92</v>
      </c>
      <c r="D23" s="94" t="s">
        <v>93</v>
      </c>
      <c r="E23" s="94"/>
      <c r="F23" s="91"/>
    </row>
    <row r="24" spans="2:6" ht="23.25" customHeight="1" thickBot="1" x14ac:dyDescent="0.25">
      <c r="B24" s="90"/>
      <c r="C24" s="90"/>
      <c r="D24" s="96"/>
      <c r="E24" s="96"/>
      <c r="F24" s="93"/>
    </row>
    <row r="25" spans="2:6" ht="30.75" customHeight="1" x14ac:dyDescent="0.2">
      <c r="B25" s="88">
        <v>4</v>
      </c>
      <c r="C25" s="88" t="s">
        <v>10</v>
      </c>
      <c r="D25" s="85" t="s">
        <v>118</v>
      </c>
      <c r="E25" s="94"/>
      <c r="F25" s="91"/>
    </row>
    <row r="26" spans="2:6" ht="30.75" customHeight="1" x14ac:dyDescent="0.2">
      <c r="B26" s="89"/>
      <c r="C26" s="89"/>
      <c r="D26" s="86"/>
      <c r="E26" s="95"/>
      <c r="F26" s="92"/>
    </row>
    <row r="27" spans="2:6" ht="30.75" customHeight="1" thickBot="1" x14ac:dyDescent="0.25">
      <c r="B27" s="90"/>
      <c r="C27" s="90"/>
      <c r="D27" s="87"/>
      <c r="E27" s="96"/>
      <c r="F27" s="93"/>
    </row>
    <row r="28" spans="2:6" s="43" customFormat="1" ht="27" customHeight="1" x14ac:dyDescent="0.2">
      <c r="B28" s="97">
        <v>5</v>
      </c>
      <c r="C28" s="97" t="s">
        <v>13</v>
      </c>
      <c r="D28" s="85" t="s">
        <v>119</v>
      </c>
      <c r="E28" s="85"/>
      <c r="F28" s="85"/>
    </row>
    <row r="29" spans="2:6" s="43" customFormat="1" ht="27" customHeight="1" x14ac:dyDescent="0.2">
      <c r="B29" s="98"/>
      <c r="C29" s="98"/>
      <c r="D29" s="86"/>
      <c r="E29" s="86"/>
      <c r="F29" s="86"/>
    </row>
    <row r="30" spans="2:6" s="43" customFormat="1" ht="27" customHeight="1" x14ac:dyDescent="0.2">
      <c r="B30" s="98"/>
      <c r="C30" s="98"/>
      <c r="D30" s="86"/>
      <c r="E30" s="86"/>
      <c r="F30" s="86"/>
    </row>
    <row r="31" spans="2:6" s="43" customFormat="1" ht="27" customHeight="1" x14ac:dyDescent="0.2">
      <c r="B31" s="98"/>
      <c r="C31" s="98"/>
      <c r="D31" s="86"/>
      <c r="E31" s="86"/>
      <c r="F31" s="86"/>
    </row>
    <row r="32" spans="2:6" s="43" customFormat="1" ht="27" customHeight="1" thickBot="1" x14ac:dyDescent="0.25">
      <c r="B32" s="99"/>
      <c r="C32" s="99"/>
      <c r="D32" s="87"/>
      <c r="E32" s="87"/>
      <c r="F32" s="87"/>
    </row>
    <row r="33" spans="2:6" ht="27.75" customHeight="1" x14ac:dyDescent="0.2">
      <c r="B33" s="88">
        <v>6</v>
      </c>
      <c r="C33" s="88" t="s">
        <v>14</v>
      </c>
      <c r="D33" s="85" t="s">
        <v>120</v>
      </c>
      <c r="E33" s="94"/>
      <c r="F33" s="91"/>
    </row>
    <row r="34" spans="2:6" ht="27.75" customHeight="1" x14ac:dyDescent="0.2">
      <c r="B34" s="89"/>
      <c r="C34" s="89"/>
      <c r="D34" s="86"/>
      <c r="E34" s="95"/>
      <c r="F34" s="92"/>
    </row>
    <row r="35" spans="2:6" ht="27.75" customHeight="1" x14ac:dyDescent="0.2">
      <c r="B35" s="89"/>
      <c r="C35" s="89"/>
      <c r="D35" s="86"/>
      <c r="E35" s="95"/>
      <c r="F35" s="92"/>
    </row>
    <row r="36" spans="2:6" ht="27.75" customHeight="1" x14ac:dyDescent="0.2">
      <c r="B36" s="89"/>
      <c r="C36" s="89"/>
      <c r="D36" s="86"/>
      <c r="E36" s="95"/>
      <c r="F36" s="92"/>
    </row>
    <row r="37" spans="2:6" ht="27.75" customHeight="1" x14ac:dyDescent="0.2">
      <c r="B37" s="89"/>
      <c r="C37" s="89"/>
      <c r="D37" s="86"/>
      <c r="E37" s="95"/>
      <c r="F37" s="92"/>
    </row>
    <row r="38" spans="2:6" ht="27.75" customHeight="1" x14ac:dyDescent="0.2">
      <c r="B38" s="89"/>
      <c r="C38" s="89"/>
      <c r="D38" s="86"/>
      <c r="E38" s="95"/>
      <c r="F38" s="92"/>
    </row>
    <row r="39" spans="2:6" ht="27.75" customHeight="1" x14ac:dyDescent="0.2">
      <c r="B39" s="89"/>
      <c r="C39" s="89"/>
      <c r="D39" s="86"/>
      <c r="E39" s="95"/>
      <c r="F39" s="92"/>
    </row>
    <row r="40" spans="2:6" ht="27.75" customHeight="1" x14ac:dyDescent="0.2">
      <c r="B40" s="89"/>
      <c r="C40" s="89"/>
      <c r="D40" s="86"/>
      <c r="E40" s="95"/>
      <c r="F40" s="92"/>
    </row>
    <row r="41" spans="2:6" ht="27.75" customHeight="1" thickBot="1" x14ac:dyDescent="0.25">
      <c r="B41" s="90"/>
      <c r="C41" s="90"/>
      <c r="D41" s="87"/>
      <c r="E41" s="96"/>
      <c r="F41" s="93"/>
    </row>
    <row r="42" spans="2:6" ht="20.25" customHeight="1" x14ac:dyDescent="0.2">
      <c r="B42" s="88">
        <v>7</v>
      </c>
      <c r="C42" s="88" t="s">
        <v>94</v>
      </c>
      <c r="D42" s="85" t="s">
        <v>121</v>
      </c>
      <c r="E42" s="94"/>
      <c r="F42" s="91"/>
    </row>
    <row r="43" spans="2:6" ht="20.25" customHeight="1" x14ac:dyDescent="0.2">
      <c r="B43" s="89"/>
      <c r="C43" s="89"/>
      <c r="D43" s="86"/>
      <c r="E43" s="95"/>
      <c r="F43" s="92"/>
    </row>
    <row r="44" spans="2:6" ht="20.25" customHeight="1" x14ac:dyDescent="0.2">
      <c r="B44" s="89"/>
      <c r="C44" s="89"/>
      <c r="D44" s="86"/>
      <c r="E44" s="95"/>
      <c r="F44" s="92"/>
    </row>
    <row r="45" spans="2:6" ht="20.25" customHeight="1" x14ac:dyDescent="0.2">
      <c r="B45" s="89"/>
      <c r="C45" s="89"/>
      <c r="D45" s="86"/>
      <c r="E45" s="95"/>
      <c r="F45" s="92"/>
    </row>
    <row r="46" spans="2:6" ht="20.25" customHeight="1" x14ac:dyDescent="0.2">
      <c r="B46" s="89"/>
      <c r="C46" s="89"/>
      <c r="D46" s="86"/>
      <c r="E46" s="95"/>
      <c r="F46" s="92"/>
    </row>
    <row r="47" spans="2:6" ht="20.25" customHeight="1" x14ac:dyDescent="0.2">
      <c r="B47" s="89"/>
      <c r="C47" s="89"/>
      <c r="D47" s="86"/>
      <c r="E47" s="95"/>
      <c r="F47" s="92"/>
    </row>
    <row r="48" spans="2:6" ht="20.25" customHeight="1" x14ac:dyDescent="0.2">
      <c r="B48" s="89"/>
      <c r="C48" s="89"/>
      <c r="D48" s="86"/>
      <c r="E48" s="95"/>
      <c r="F48" s="92"/>
    </row>
    <row r="49" spans="2:6" ht="20.25" customHeight="1" x14ac:dyDescent="0.2">
      <c r="B49" s="89"/>
      <c r="C49" s="89"/>
      <c r="D49" s="86"/>
      <c r="E49" s="95"/>
      <c r="F49" s="92"/>
    </row>
    <row r="50" spans="2:6" ht="20.25" customHeight="1" x14ac:dyDescent="0.2">
      <c r="B50" s="89"/>
      <c r="C50" s="89"/>
      <c r="D50" s="86"/>
      <c r="E50" s="95"/>
      <c r="F50" s="92"/>
    </row>
    <row r="51" spans="2:6" ht="20.25" customHeight="1" x14ac:dyDescent="0.2">
      <c r="B51" s="89"/>
      <c r="C51" s="89"/>
      <c r="D51" s="86"/>
      <c r="E51" s="95"/>
      <c r="F51" s="92"/>
    </row>
    <row r="52" spans="2:6" ht="20.25" customHeight="1" thickBot="1" x14ac:dyDescent="0.25">
      <c r="B52" s="90"/>
      <c r="C52" s="90"/>
      <c r="D52" s="87"/>
      <c r="E52" s="96"/>
      <c r="F52" s="93"/>
    </row>
    <row r="53" spans="2:6" ht="29.25" customHeight="1" x14ac:dyDescent="0.2">
      <c r="B53" s="88">
        <v>8</v>
      </c>
      <c r="C53" s="88" t="s">
        <v>15</v>
      </c>
      <c r="D53" s="85" t="s">
        <v>95</v>
      </c>
      <c r="E53" s="94"/>
      <c r="F53" s="91"/>
    </row>
    <row r="54" spans="2:6" ht="29.25" customHeight="1" thickBot="1" x14ac:dyDescent="0.25">
      <c r="B54" s="90"/>
      <c r="C54" s="90"/>
      <c r="D54" s="87"/>
      <c r="E54" s="96"/>
      <c r="F54" s="93"/>
    </row>
    <row r="55" spans="2:6" ht="22.5" customHeight="1" x14ac:dyDescent="0.2">
      <c r="B55" s="88">
        <v>9</v>
      </c>
      <c r="C55" s="88" t="s">
        <v>96</v>
      </c>
      <c r="D55" s="94" t="s">
        <v>97</v>
      </c>
      <c r="E55" s="94"/>
      <c r="F55" s="94"/>
    </row>
    <row r="56" spans="2:6" ht="22.5" customHeight="1" thickBot="1" x14ac:dyDescent="0.25">
      <c r="B56" s="90"/>
      <c r="C56" s="90"/>
      <c r="D56" s="96"/>
      <c r="E56" s="96"/>
      <c r="F56" s="96"/>
    </row>
    <row r="57" spans="2:6" ht="36.75" thickBot="1" x14ac:dyDescent="0.25">
      <c r="B57" s="41">
        <v>10</v>
      </c>
      <c r="C57" s="42" t="s">
        <v>98</v>
      </c>
      <c r="D57" s="40" t="s">
        <v>99</v>
      </c>
      <c r="E57" s="40" t="s">
        <v>90</v>
      </c>
      <c r="F57" s="40" t="s">
        <v>100</v>
      </c>
    </row>
    <row r="58" spans="2:6" ht="96.75" thickBot="1" x14ac:dyDescent="0.25">
      <c r="B58" s="41">
        <v>11</v>
      </c>
      <c r="C58" s="42" t="s">
        <v>122</v>
      </c>
      <c r="D58" s="40" t="s">
        <v>123</v>
      </c>
      <c r="E58" s="40" t="s">
        <v>90</v>
      </c>
      <c r="F58" s="40" t="s">
        <v>124</v>
      </c>
    </row>
    <row r="59" spans="2:6" x14ac:dyDescent="0.2">
      <c r="B59" s="47"/>
      <c r="C59" s="47"/>
      <c r="D59" s="47"/>
      <c r="E59" s="47"/>
      <c r="F59" s="47"/>
    </row>
    <row r="60" spans="2:6" x14ac:dyDescent="0.2">
      <c r="B60" s="47"/>
      <c r="C60" s="47"/>
      <c r="D60" s="47"/>
      <c r="E60" s="47"/>
      <c r="F60" s="47"/>
    </row>
    <row r="61" spans="2:6" x14ac:dyDescent="0.2">
      <c r="B61" s="47"/>
      <c r="C61" s="47"/>
      <c r="D61" s="47"/>
      <c r="E61" s="47"/>
      <c r="F61" s="47"/>
    </row>
    <row r="62" spans="2:6" x14ac:dyDescent="0.2">
      <c r="B62" s="47"/>
      <c r="C62" s="47"/>
      <c r="D62" s="47"/>
      <c r="E62" s="47"/>
      <c r="F62" s="47"/>
    </row>
  </sheetData>
  <mergeCells count="52">
    <mergeCell ref="B53:B54"/>
    <mergeCell ref="C53:C54"/>
    <mergeCell ref="D53:D54"/>
    <mergeCell ref="E53:E54"/>
    <mergeCell ref="F53:F54"/>
    <mergeCell ref="B55:B56"/>
    <mergeCell ref="C55:C56"/>
    <mergeCell ref="D55:D56"/>
    <mergeCell ref="E55:E56"/>
    <mergeCell ref="F55:F56"/>
    <mergeCell ref="B33:B41"/>
    <mergeCell ref="C33:C41"/>
    <mergeCell ref="E33:E41"/>
    <mergeCell ref="F33:F41"/>
    <mergeCell ref="B42:B52"/>
    <mergeCell ref="C42:C52"/>
    <mergeCell ref="E42:E52"/>
    <mergeCell ref="F42:F52"/>
    <mergeCell ref="D42:D52"/>
    <mergeCell ref="B25:B27"/>
    <mergeCell ref="C25:C27"/>
    <mergeCell ref="E25:E27"/>
    <mergeCell ref="F25:F27"/>
    <mergeCell ref="B28:B32"/>
    <mergeCell ref="C28:C32"/>
    <mergeCell ref="E28:E32"/>
    <mergeCell ref="F28:F32"/>
    <mergeCell ref="B23:B24"/>
    <mergeCell ref="C23:C24"/>
    <mergeCell ref="D23:D24"/>
    <mergeCell ref="E23:E24"/>
    <mergeCell ref="F23:F24"/>
    <mergeCell ref="B10:B17"/>
    <mergeCell ref="C10:C17"/>
    <mergeCell ref="E10:E17"/>
    <mergeCell ref="B18:B22"/>
    <mergeCell ref="C18:C22"/>
    <mergeCell ref="E18:E22"/>
    <mergeCell ref="D10:D17"/>
    <mergeCell ref="B2:C4"/>
    <mergeCell ref="D2:G4"/>
    <mergeCell ref="H2:M2"/>
    <mergeCell ref="H3:J3"/>
    <mergeCell ref="K3:M3"/>
    <mergeCell ref="H4:J4"/>
    <mergeCell ref="K4:M4"/>
    <mergeCell ref="F10:F17"/>
    <mergeCell ref="D18:D22"/>
    <mergeCell ref="D25:D27"/>
    <mergeCell ref="D28:D32"/>
    <mergeCell ref="D33:D41"/>
    <mergeCell ref="F18:F2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S100"/>
  <sheetViews>
    <sheetView tabSelected="1" topLeftCell="G1" zoomScale="40" zoomScaleNormal="40" workbookViewId="0">
      <selection activeCell="Y5" sqref="Y5:AA5"/>
    </sheetView>
  </sheetViews>
  <sheetFormatPr baseColWidth="10" defaultColWidth="12.5703125" defaultRowHeight="15.75" customHeight="1" x14ac:dyDescent="0.2"/>
  <cols>
    <col min="2" max="2" width="5.7109375" customWidth="1"/>
    <col min="3" max="3" width="30.42578125" customWidth="1"/>
    <col min="4" max="4" width="23.42578125" customWidth="1"/>
    <col min="5" max="5" width="16.85546875" customWidth="1"/>
    <col min="6" max="6" width="23.85546875" customWidth="1"/>
    <col min="7" max="7" width="30.85546875" customWidth="1"/>
    <col min="8" max="8" width="12.140625" customWidth="1"/>
    <col min="9" max="16" width="6.42578125" customWidth="1"/>
    <col min="17" max="17" width="8.28515625" customWidth="1"/>
    <col min="18" max="21" width="6.42578125" customWidth="1"/>
    <col min="22" max="22" width="14.85546875" customWidth="1"/>
    <col min="23" max="23" width="17.140625" customWidth="1"/>
    <col min="24" max="24" width="14.85546875" customWidth="1"/>
    <col min="25" max="25" width="23" customWidth="1"/>
    <col min="26" max="26" width="29.28515625" customWidth="1"/>
    <col min="27" max="27" width="29.7109375" customWidth="1"/>
  </cols>
  <sheetData>
    <row r="1" spans="1:45" ht="18.75" customHeight="1" x14ac:dyDescent="0.2"/>
    <row r="2" spans="1:45" ht="18.75" customHeight="1" thickBot="1" x14ac:dyDescent="0.25">
      <c r="A2" s="22"/>
      <c r="B2" s="22"/>
      <c r="C2" s="22"/>
      <c r="D2" s="22"/>
      <c r="E2" s="22"/>
      <c r="F2" s="22"/>
      <c r="G2" s="22"/>
      <c r="H2" s="22"/>
      <c r="I2" s="22"/>
      <c r="J2" s="22"/>
      <c r="K2" s="22"/>
      <c r="L2" s="22"/>
      <c r="M2" s="22"/>
    </row>
    <row r="3" spans="1:45" ht="18.75" customHeight="1" thickBot="1" x14ac:dyDescent="0.25">
      <c r="A3" s="23"/>
      <c r="B3" s="63"/>
      <c r="C3" s="70"/>
      <c r="D3" s="142" t="s">
        <v>76</v>
      </c>
      <c r="E3" s="143"/>
      <c r="F3" s="143"/>
      <c r="G3" s="143"/>
      <c r="H3" s="143"/>
      <c r="I3" s="143"/>
      <c r="J3" s="143"/>
      <c r="K3" s="143"/>
      <c r="L3" s="143"/>
      <c r="M3" s="143"/>
      <c r="N3" s="143"/>
      <c r="O3" s="143"/>
      <c r="P3" s="143"/>
      <c r="Q3" s="143"/>
      <c r="R3" s="143"/>
      <c r="S3" s="143"/>
      <c r="T3" s="143"/>
      <c r="U3" s="144"/>
      <c r="V3" s="152" t="s">
        <v>80</v>
      </c>
      <c r="W3" s="74"/>
      <c r="X3" s="74"/>
      <c r="Y3" s="74"/>
      <c r="Z3" s="74"/>
      <c r="AA3" s="75"/>
    </row>
    <row r="4" spans="1:45" ht="18.75" customHeight="1" thickBot="1" x14ac:dyDescent="0.25">
      <c r="A4" s="23"/>
      <c r="B4" s="65"/>
      <c r="C4" s="151"/>
      <c r="D4" s="145"/>
      <c r="E4" s="146"/>
      <c r="F4" s="146"/>
      <c r="G4" s="146"/>
      <c r="H4" s="146"/>
      <c r="I4" s="146"/>
      <c r="J4" s="146"/>
      <c r="K4" s="146"/>
      <c r="L4" s="146"/>
      <c r="M4" s="146"/>
      <c r="N4" s="146"/>
      <c r="O4" s="146"/>
      <c r="P4" s="146"/>
      <c r="Q4" s="146"/>
      <c r="R4" s="146"/>
      <c r="S4" s="146"/>
      <c r="T4" s="146"/>
      <c r="U4" s="147"/>
      <c r="V4" s="153"/>
      <c r="W4" s="61"/>
      <c r="X4" s="62"/>
      <c r="Y4" s="60" t="s">
        <v>125</v>
      </c>
      <c r="Z4" s="61"/>
      <c r="AA4" s="62"/>
    </row>
    <row r="5" spans="1:45" ht="18.75" customHeight="1" thickBot="1" x14ac:dyDescent="0.25">
      <c r="A5" s="23"/>
      <c r="B5" s="67"/>
      <c r="C5" s="72"/>
      <c r="D5" s="148"/>
      <c r="E5" s="149"/>
      <c r="F5" s="149"/>
      <c r="G5" s="149"/>
      <c r="H5" s="149"/>
      <c r="I5" s="149"/>
      <c r="J5" s="149"/>
      <c r="K5" s="149"/>
      <c r="L5" s="149"/>
      <c r="M5" s="149"/>
      <c r="N5" s="149"/>
      <c r="O5" s="149"/>
      <c r="P5" s="149"/>
      <c r="Q5" s="149"/>
      <c r="R5" s="149"/>
      <c r="S5" s="149"/>
      <c r="T5" s="149"/>
      <c r="U5" s="150"/>
      <c r="V5" s="153" t="s">
        <v>81</v>
      </c>
      <c r="W5" s="61"/>
      <c r="X5" s="62"/>
      <c r="Y5" s="60" t="s">
        <v>115</v>
      </c>
      <c r="Z5" s="61"/>
      <c r="AA5" s="62"/>
    </row>
    <row r="6" spans="1:45" ht="18.75" customHeight="1" thickBot="1" x14ac:dyDescent="0.25"/>
    <row r="7" spans="1:45" ht="18.75" customHeight="1" thickBot="1" x14ac:dyDescent="0.25">
      <c r="B7" s="156" t="s">
        <v>84</v>
      </c>
      <c r="C7" s="157"/>
      <c r="D7" s="157"/>
      <c r="E7" s="157"/>
      <c r="F7" s="157"/>
      <c r="G7" s="157"/>
      <c r="H7" s="157"/>
      <c r="I7" s="157"/>
      <c r="J7" s="157"/>
      <c r="K7" s="157"/>
      <c r="L7" s="157"/>
      <c r="M7" s="157"/>
      <c r="N7" s="157"/>
      <c r="O7" s="157"/>
      <c r="P7" s="157"/>
      <c r="Q7" s="157"/>
      <c r="R7" s="157"/>
      <c r="S7" s="157"/>
      <c r="T7" s="157"/>
      <c r="U7" s="157"/>
      <c r="V7" s="157"/>
      <c r="W7" s="157"/>
      <c r="X7" s="157"/>
      <c r="Y7" s="157"/>
      <c r="Z7" s="157"/>
      <c r="AA7" s="158"/>
    </row>
    <row r="8" spans="1:45" ht="5.25" customHeight="1" x14ac:dyDescent="0.2">
      <c r="A8" s="71"/>
      <c r="B8" s="71"/>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row>
    <row r="9" spans="1:45" ht="17.25" customHeight="1" x14ac:dyDescent="0.2">
      <c r="B9" s="155" t="s">
        <v>0</v>
      </c>
      <c r="C9" s="113"/>
      <c r="D9" s="116"/>
      <c r="E9" s="122"/>
      <c r="F9" s="122"/>
      <c r="G9" s="122"/>
      <c r="H9" s="122"/>
      <c r="I9" s="122"/>
      <c r="J9" s="130"/>
      <c r="K9" s="130"/>
      <c r="L9" s="130"/>
      <c r="M9" s="130"/>
      <c r="N9" s="130"/>
      <c r="O9" s="130"/>
      <c r="P9" s="130"/>
      <c r="Q9" s="130"/>
      <c r="R9" s="130"/>
      <c r="S9" s="130"/>
      <c r="T9" s="130"/>
      <c r="U9" s="130"/>
      <c r="V9" s="130"/>
      <c r="W9" s="130"/>
      <c r="X9" s="130"/>
      <c r="Y9" s="122"/>
      <c r="Z9" s="122"/>
      <c r="AA9" s="113"/>
    </row>
    <row r="10" spans="1:45" ht="17.25" customHeight="1" x14ac:dyDescent="0.2">
      <c r="B10" s="112" t="s">
        <v>1</v>
      </c>
      <c r="C10" s="113"/>
      <c r="D10" s="133" t="e">
        <f>(SUM(J18:U18,J23:U23,J28:U28,J33:U33,J38:U38,J43:U43,J48:U48,J53:U53,J58:U58,J63:U63))/(SUM(J14:U14,J19:U19,J24:U24,J29:U29,J34:U34,J39:U39,J44:U44,J49:U49,J54:U54,J59:U59))</f>
        <v>#DIV/0!</v>
      </c>
      <c r="E10" s="122"/>
      <c r="F10" s="122"/>
      <c r="G10" s="122"/>
      <c r="H10" s="113"/>
      <c r="I10" s="154" t="s">
        <v>2</v>
      </c>
      <c r="J10" s="119" t="s">
        <v>83</v>
      </c>
      <c r="K10" s="119"/>
      <c r="L10" s="119"/>
      <c r="M10" s="119"/>
      <c r="N10" s="119"/>
      <c r="O10" s="119"/>
      <c r="P10" s="119"/>
      <c r="Q10" s="119"/>
      <c r="R10" s="119"/>
      <c r="S10" s="119"/>
      <c r="T10" s="119"/>
      <c r="U10" s="141"/>
      <c r="V10" s="119" t="s">
        <v>32</v>
      </c>
      <c r="W10" s="119" t="s">
        <v>33</v>
      </c>
      <c r="X10" s="119" t="s">
        <v>15</v>
      </c>
      <c r="Y10" s="37" t="s">
        <v>3</v>
      </c>
      <c r="Z10" s="116" t="s">
        <v>4</v>
      </c>
      <c r="AA10" s="113"/>
    </row>
    <row r="11" spans="1:45" ht="12.75" x14ac:dyDescent="0.2">
      <c r="B11" s="112" t="s">
        <v>5</v>
      </c>
      <c r="C11" s="113"/>
      <c r="D11" s="116" t="s">
        <v>6</v>
      </c>
      <c r="E11" s="122"/>
      <c r="F11" s="122"/>
      <c r="G11" s="122"/>
      <c r="H11" s="113"/>
      <c r="I11" s="104"/>
      <c r="J11" s="119"/>
      <c r="K11" s="119"/>
      <c r="L11" s="119"/>
      <c r="M11" s="119"/>
      <c r="N11" s="119"/>
      <c r="O11" s="119"/>
      <c r="P11" s="119"/>
      <c r="Q11" s="119"/>
      <c r="R11" s="119"/>
      <c r="S11" s="119"/>
      <c r="T11" s="119"/>
      <c r="U11" s="141"/>
      <c r="V11" s="119"/>
      <c r="W11" s="119"/>
      <c r="X11" s="119"/>
      <c r="Y11" s="37" t="s">
        <v>7</v>
      </c>
      <c r="Z11" s="117">
        <v>0.9</v>
      </c>
      <c r="AA11" s="113"/>
    </row>
    <row r="12" spans="1:45" ht="25.5" customHeight="1" x14ac:dyDescent="0.2">
      <c r="A12" s="1"/>
      <c r="B12" s="114" t="s">
        <v>8</v>
      </c>
      <c r="C12" s="115" t="s">
        <v>9</v>
      </c>
      <c r="D12" s="2" t="s">
        <v>10</v>
      </c>
      <c r="E12" s="115" t="s">
        <v>11</v>
      </c>
      <c r="F12" s="115" t="s">
        <v>12</v>
      </c>
      <c r="G12" s="115" t="s">
        <v>13</v>
      </c>
      <c r="H12" s="115" t="s">
        <v>14</v>
      </c>
      <c r="I12" s="104"/>
      <c r="J12" s="119"/>
      <c r="K12" s="119"/>
      <c r="L12" s="119"/>
      <c r="M12" s="119"/>
      <c r="N12" s="119"/>
      <c r="O12" s="119"/>
      <c r="P12" s="119"/>
      <c r="Q12" s="119"/>
      <c r="R12" s="119"/>
      <c r="S12" s="119"/>
      <c r="T12" s="119"/>
      <c r="U12" s="141"/>
      <c r="V12" s="119"/>
      <c r="W12" s="119"/>
      <c r="X12" s="119"/>
      <c r="Y12" s="118" t="s">
        <v>16</v>
      </c>
      <c r="Z12" s="115" t="s">
        <v>17</v>
      </c>
      <c r="AA12" s="115" t="s">
        <v>18</v>
      </c>
      <c r="AB12" s="1"/>
      <c r="AH12" s="1"/>
      <c r="AI12" s="1"/>
      <c r="AJ12" s="1"/>
      <c r="AK12" s="1"/>
      <c r="AL12" s="1"/>
      <c r="AM12" s="1"/>
      <c r="AN12" s="1"/>
      <c r="AO12" s="1"/>
      <c r="AP12" s="1"/>
      <c r="AQ12" s="1"/>
      <c r="AR12" s="1"/>
      <c r="AS12" s="1"/>
    </row>
    <row r="13" spans="1:45" ht="38.25" customHeight="1" thickBot="1" x14ac:dyDescent="0.25">
      <c r="A13" s="1"/>
      <c r="B13" s="110"/>
      <c r="C13" s="110"/>
      <c r="D13" s="2" t="s">
        <v>19</v>
      </c>
      <c r="E13" s="110"/>
      <c r="F13" s="110"/>
      <c r="G13" s="110"/>
      <c r="H13" s="110"/>
      <c r="I13" s="110"/>
      <c r="J13" s="3" t="s">
        <v>20</v>
      </c>
      <c r="K13" s="3" t="s">
        <v>21</v>
      </c>
      <c r="L13" s="3" t="s">
        <v>22</v>
      </c>
      <c r="M13" s="3" t="s">
        <v>23</v>
      </c>
      <c r="N13" s="3" t="s">
        <v>24</v>
      </c>
      <c r="O13" s="3" t="s">
        <v>25</v>
      </c>
      <c r="P13" s="3" t="s">
        <v>26</v>
      </c>
      <c r="Q13" s="3" t="s">
        <v>27</v>
      </c>
      <c r="R13" s="3" t="s">
        <v>28</v>
      </c>
      <c r="S13" s="3" t="s">
        <v>29</v>
      </c>
      <c r="T13" s="3" t="s">
        <v>30</v>
      </c>
      <c r="U13" s="36" t="s">
        <v>31</v>
      </c>
      <c r="V13" s="119"/>
      <c r="W13" s="119"/>
      <c r="X13" s="119"/>
      <c r="Y13" s="102"/>
      <c r="Z13" s="110"/>
      <c r="AA13" s="110"/>
      <c r="AB13" s="1"/>
      <c r="AH13" s="1"/>
      <c r="AI13" s="1"/>
      <c r="AJ13" s="1"/>
      <c r="AK13" s="1"/>
      <c r="AL13" s="1"/>
      <c r="AM13" s="1"/>
      <c r="AN13" s="1"/>
      <c r="AO13" s="1"/>
      <c r="AP13" s="1"/>
      <c r="AQ13" s="1"/>
      <c r="AR13" s="1"/>
      <c r="AS13" s="1"/>
    </row>
    <row r="14" spans="1:45" ht="12.75" x14ac:dyDescent="0.2">
      <c r="B14" s="103">
        <v>1</v>
      </c>
      <c r="C14" s="106"/>
      <c r="D14" s="106"/>
      <c r="E14" s="106"/>
      <c r="F14" s="106"/>
      <c r="G14" s="106"/>
      <c r="H14" s="106"/>
      <c r="I14" s="4" t="s">
        <v>34</v>
      </c>
      <c r="J14" s="5"/>
      <c r="K14" s="5"/>
      <c r="L14" s="5"/>
      <c r="M14" s="5"/>
      <c r="N14" s="5"/>
      <c r="O14" s="5"/>
      <c r="P14" s="5"/>
      <c r="Q14" s="5"/>
      <c r="R14" s="5"/>
      <c r="S14" s="5"/>
      <c r="T14" s="5"/>
      <c r="U14" s="6"/>
      <c r="V14" s="107">
        <f>IF(SUM(I14:T14)=0,0,(SUM(I18:T18))/(SUM(I14:T14)))</f>
        <v>0</v>
      </c>
      <c r="W14" s="107">
        <f>IF(SUM(J14:U14)=0,0,(SUM(J15:U15)*0+SUM(J16:U16)*25%+SUM(J17:U17)*75%+SUM(J18:U18)*100%)/(SUM(J14:U14)))</f>
        <v>0</v>
      </c>
      <c r="X14" s="120" t="str">
        <f>IF(V14&lt;$Z$11,"No Cumple","Cumple")</f>
        <v>No Cumple</v>
      </c>
      <c r="Y14" s="108"/>
      <c r="Z14" s="108"/>
      <c r="AA14" s="108"/>
    </row>
    <row r="15" spans="1:45" ht="12.75" x14ac:dyDescent="0.2">
      <c r="B15" s="104"/>
      <c r="C15" s="104"/>
      <c r="D15" s="104"/>
      <c r="E15" s="104"/>
      <c r="F15" s="104"/>
      <c r="G15" s="104"/>
      <c r="H15" s="104"/>
      <c r="I15" s="7" t="s">
        <v>35</v>
      </c>
      <c r="J15" s="8"/>
      <c r="K15" s="8"/>
      <c r="L15" s="8"/>
      <c r="M15" s="8"/>
      <c r="N15" s="8"/>
      <c r="O15" s="8"/>
      <c r="P15" s="8"/>
      <c r="Q15" s="8"/>
      <c r="R15" s="8"/>
      <c r="S15" s="8"/>
      <c r="T15" s="8"/>
      <c r="U15" s="9"/>
      <c r="V15" s="101"/>
      <c r="W15" s="101"/>
      <c r="X15" s="109"/>
      <c r="Y15" s="109"/>
      <c r="Z15" s="109"/>
      <c r="AA15" s="109"/>
    </row>
    <row r="16" spans="1:45" ht="12.75" x14ac:dyDescent="0.2">
      <c r="B16" s="104"/>
      <c r="C16" s="104"/>
      <c r="D16" s="104"/>
      <c r="E16" s="104"/>
      <c r="F16" s="104"/>
      <c r="G16" s="104"/>
      <c r="H16" s="104"/>
      <c r="I16" s="10" t="s">
        <v>36</v>
      </c>
      <c r="J16" s="8"/>
      <c r="K16" s="8"/>
      <c r="L16" s="8"/>
      <c r="M16" s="8"/>
      <c r="N16" s="8"/>
      <c r="O16" s="8"/>
      <c r="P16" s="8"/>
      <c r="Q16" s="8"/>
      <c r="R16" s="8"/>
      <c r="S16" s="8"/>
      <c r="T16" s="8"/>
      <c r="U16" s="9"/>
      <c r="V16" s="101"/>
      <c r="W16" s="101"/>
      <c r="X16" s="109"/>
      <c r="Y16" s="109"/>
      <c r="Z16" s="109"/>
      <c r="AA16" s="109"/>
    </row>
    <row r="17" spans="2:27" ht="12.75" x14ac:dyDescent="0.2">
      <c r="B17" s="104"/>
      <c r="C17" s="104"/>
      <c r="D17" s="104"/>
      <c r="E17" s="104"/>
      <c r="F17" s="104"/>
      <c r="G17" s="104"/>
      <c r="H17" s="104"/>
      <c r="I17" s="11" t="s">
        <v>37</v>
      </c>
      <c r="J17" s="8"/>
      <c r="K17" s="8"/>
      <c r="L17" s="8"/>
      <c r="M17" s="8"/>
      <c r="N17" s="8"/>
      <c r="O17" s="8"/>
      <c r="P17" s="8"/>
      <c r="Q17" s="8"/>
      <c r="R17" s="8"/>
      <c r="S17" s="8"/>
      <c r="T17" s="8"/>
      <c r="U17" s="9"/>
      <c r="V17" s="101"/>
      <c r="W17" s="101"/>
      <c r="X17" s="109"/>
      <c r="Y17" s="109"/>
      <c r="Z17" s="109"/>
      <c r="AA17" s="109"/>
    </row>
    <row r="18" spans="2:27" ht="12.75" x14ac:dyDescent="0.2">
      <c r="B18" s="105"/>
      <c r="C18" s="105"/>
      <c r="D18" s="105"/>
      <c r="E18" s="105"/>
      <c r="F18" s="105"/>
      <c r="G18" s="105"/>
      <c r="H18" s="105"/>
      <c r="I18" s="12" t="s">
        <v>38</v>
      </c>
      <c r="J18" s="13"/>
      <c r="K18" s="13"/>
      <c r="L18" s="13"/>
      <c r="M18" s="13"/>
      <c r="N18" s="13"/>
      <c r="O18" s="13"/>
      <c r="P18" s="13"/>
      <c r="Q18" s="13"/>
      <c r="R18" s="13"/>
      <c r="S18" s="13"/>
      <c r="T18" s="13"/>
      <c r="U18" s="14"/>
      <c r="V18" s="102"/>
      <c r="W18" s="102"/>
      <c r="X18" s="110"/>
      <c r="Y18" s="110"/>
      <c r="Z18" s="110"/>
      <c r="AA18" s="110"/>
    </row>
    <row r="19" spans="2:27" ht="12.75" x14ac:dyDescent="0.2">
      <c r="B19" s="103">
        <v>2</v>
      </c>
      <c r="C19" s="106"/>
      <c r="D19" s="106"/>
      <c r="E19" s="106"/>
      <c r="F19" s="106"/>
      <c r="G19" s="106"/>
      <c r="H19" s="106"/>
      <c r="I19" s="4" t="s">
        <v>34</v>
      </c>
      <c r="J19" s="5"/>
      <c r="K19" s="5"/>
      <c r="L19" s="5"/>
      <c r="M19" s="5"/>
      <c r="N19" s="5"/>
      <c r="O19" s="5"/>
      <c r="P19" s="5"/>
      <c r="Q19" s="5"/>
      <c r="R19" s="5"/>
      <c r="S19" s="5"/>
      <c r="T19" s="5"/>
      <c r="U19" s="6"/>
      <c r="V19" s="100">
        <f>IF(SUM(I19:T19)=0,0,(SUM(I23:T23))/(SUM(I19:T19)))</f>
        <v>0</v>
      </c>
      <c r="W19" s="100">
        <f>IF(SUM(J19:U19)=0,0,(SUM(J20:U20)*0+SUM(J21:U21)*25%+SUM(J22:U22)*75%+SUM(J23:U23)*100%)/(SUM(J19:U19)))</f>
        <v>0</v>
      </c>
      <c r="X19" s="111" t="str">
        <f>IF(V19&lt;$Z$11,"No Cumple","Cumple")</f>
        <v>No Cumple</v>
      </c>
      <c r="Y19" s="108"/>
      <c r="Z19" s="108"/>
      <c r="AA19" s="108"/>
    </row>
    <row r="20" spans="2:27" ht="12.75" x14ac:dyDescent="0.2">
      <c r="B20" s="104"/>
      <c r="C20" s="104"/>
      <c r="D20" s="104"/>
      <c r="E20" s="104"/>
      <c r="F20" s="104"/>
      <c r="G20" s="104"/>
      <c r="H20" s="104"/>
      <c r="I20" s="7" t="s">
        <v>35</v>
      </c>
      <c r="J20" s="8"/>
      <c r="K20" s="8"/>
      <c r="L20" s="8"/>
      <c r="M20" s="8"/>
      <c r="N20" s="8"/>
      <c r="O20" s="8"/>
      <c r="P20" s="8"/>
      <c r="Q20" s="8"/>
      <c r="R20" s="8"/>
      <c r="S20" s="8"/>
      <c r="T20" s="8"/>
      <c r="U20" s="9"/>
      <c r="V20" s="101"/>
      <c r="W20" s="101"/>
      <c r="X20" s="109"/>
      <c r="Y20" s="109"/>
      <c r="Z20" s="109"/>
      <c r="AA20" s="109"/>
    </row>
    <row r="21" spans="2:27" ht="12.75" x14ac:dyDescent="0.2">
      <c r="B21" s="104"/>
      <c r="C21" s="104"/>
      <c r="D21" s="104"/>
      <c r="E21" s="104"/>
      <c r="F21" s="104"/>
      <c r="G21" s="104"/>
      <c r="H21" s="104"/>
      <c r="I21" s="10" t="s">
        <v>36</v>
      </c>
      <c r="J21" s="8"/>
      <c r="K21" s="8"/>
      <c r="L21" s="8"/>
      <c r="M21" s="8"/>
      <c r="N21" s="8"/>
      <c r="O21" s="8"/>
      <c r="P21" s="8"/>
      <c r="Q21" s="8"/>
      <c r="R21" s="8"/>
      <c r="S21" s="8"/>
      <c r="T21" s="8"/>
      <c r="U21" s="9"/>
      <c r="V21" s="101"/>
      <c r="W21" s="101"/>
      <c r="X21" s="109"/>
      <c r="Y21" s="109"/>
      <c r="Z21" s="109"/>
      <c r="AA21" s="109"/>
    </row>
    <row r="22" spans="2:27" ht="12.75" x14ac:dyDescent="0.2">
      <c r="B22" s="104"/>
      <c r="C22" s="104"/>
      <c r="D22" s="104"/>
      <c r="E22" s="104"/>
      <c r="F22" s="104"/>
      <c r="G22" s="104"/>
      <c r="H22" s="104"/>
      <c r="I22" s="11" t="s">
        <v>37</v>
      </c>
      <c r="J22" s="8"/>
      <c r="K22" s="8"/>
      <c r="L22" s="8"/>
      <c r="M22" s="8"/>
      <c r="N22" s="8"/>
      <c r="O22" s="8"/>
      <c r="P22" s="8"/>
      <c r="Q22" s="8"/>
      <c r="R22" s="8"/>
      <c r="S22" s="8"/>
      <c r="T22" s="8"/>
      <c r="U22" s="9"/>
      <c r="V22" s="101"/>
      <c r="W22" s="101"/>
      <c r="X22" s="109"/>
      <c r="Y22" s="109"/>
      <c r="Z22" s="109"/>
      <c r="AA22" s="109"/>
    </row>
    <row r="23" spans="2:27" ht="12.75" x14ac:dyDescent="0.2">
      <c r="B23" s="105"/>
      <c r="C23" s="105"/>
      <c r="D23" s="105"/>
      <c r="E23" s="105"/>
      <c r="F23" s="105"/>
      <c r="G23" s="105"/>
      <c r="H23" s="105"/>
      <c r="I23" s="12" t="s">
        <v>38</v>
      </c>
      <c r="J23" s="13"/>
      <c r="K23" s="13"/>
      <c r="L23" s="13"/>
      <c r="M23" s="13"/>
      <c r="N23" s="13"/>
      <c r="O23" s="13"/>
      <c r="P23" s="13"/>
      <c r="Q23" s="13"/>
      <c r="R23" s="13"/>
      <c r="S23" s="13"/>
      <c r="T23" s="13"/>
      <c r="U23" s="14"/>
      <c r="V23" s="102"/>
      <c r="W23" s="102"/>
      <c r="X23" s="110"/>
      <c r="Y23" s="110"/>
      <c r="Z23" s="110"/>
      <c r="AA23" s="110"/>
    </row>
    <row r="24" spans="2:27" ht="12.75" x14ac:dyDescent="0.2">
      <c r="B24" s="103">
        <v>3</v>
      </c>
      <c r="C24" s="106"/>
      <c r="D24" s="106"/>
      <c r="E24" s="106"/>
      <c r="F24" s="106"/>
      <c r="G24" s="106"/>
      <c r="H24" s="106"/>
      <c r="I24" s="4" t="s">
        <v>34</v>
      </c>
      <c r="J24" s="5"/>
      <c r="K24" s="5"/>
      <c r="L24" s="5"/>
      <c r="M24" s="5"/>
      <c r="N24" s="5"/>
      <c r="O24" s="5"/>
      <c r="P24" s="5"/>
      <c r="Q24" s="5"/>
      <c r="R24" s="5"/>
      <c r="S24" s="5"/>
      <c r="T24" s="5"/>
      <c r="U24" s="6"/>
      <c r="V24" s="100">
        <f>IF(SUM(I24:T24)=0,0,(SUM(I28:T28))/(SUM(I24:T24)))</f>
        <v>0</v>
      </c>
      <c r="W24" s="100">
        <f>IF(SUM(J24:U24)=0,0,(SUM(J25:U25)*0+SUM(J26:U26)*25%+SUM(J27:U27)*75%+SUM(J28:U28)*100%)/(SUM(J24:U24)))</f>
        <v>0</v>
      </c>
      <c r="X24" s="111" t="str">
        <f>IF(V24&lt;$Z$11,"No Cumple","Cumple")</f>
        <v>No Cumple</v>
      </c>
      <c r="Y24" s="108"/>
      <c r="Z24" s="108"/>
      <c r="AA24" s="108"/>
    </row>
    <row r="25" spans="2:27" ht="12.75" x14ac:dyDescent="0.2">
      <c r="B25" s="104"/>
      <c r="C25" s="104"/>
      <c r="D25" s="104"/>
      <c r="E25" s="104"/>
      <c r="F25" s="104"/>
      <c r="G25" s="104"/>
      <c r="H25" s="104"/>
      <c r="I25" s="7" t="s">
        <v>35</v>
      </c>
      <c r="J25" s="8"/>
      <c r="K25" s="8"/>
      <c r="L25" s="8"/>
      <c r="M25" s="8"/>
      <c r="N25" s="8"/>
      <c r="O25" s="8"/>
      <c r="P25" s="8"/>
      <c r="Q25" s="8"/>
      <c r="R25" s="8"/>
      <c r="S25" s="8"/>
      <c r="T25" s="8"/>
      <c r="U25" s="9"/>
      <c r="V25" s="101"/>
      <c r="W25" s="101"/>
      <c r="X25" s="109"/>
      <c r="Y25" s="109"/>
      <c r="Z25" s="109"/>
      <c r="AA25" s="109"/>
    </row>
    <row r="26" spans="2:27" ht="12.75" x14ac:dyDescent="0.2">
      <c r="B26" s="104"/>
      <c r="C26" s="104"/>
      <c r="D26" s="104"/>
      <c r="E26" s="104"/>
      <c r="F26" s="104"/>
      <c r="G26" s="104"/>
      <c r="H26" s="104"/>
      <c r="I26" s="10" t="s">
        <v>36</v>
      </c>
      <c r="J26" s="8"/>
      <c r="K26" s="8"/>
      <c r="L26" s="8"/>
      <c r="M26" s="8"/>
      <c r="N26" s="8"/>
      <c r="O26" s="8"/>
      <c r="P26" s="8"/>
      <c r="Q26" s="8"/>
      <c r="R26" s="8"/>
      <c r="S26" s="8"/>
      <c r="T26" s="8"/>
      <c r="U26" s="9"/>
      <c r="V26" s="101"/>
      <c r="W26" s="101"/>
      <c r="X26" s="109"/>
      <c r="Y26" s="109"/>
      <c r="Z26" s="109"/>
      <c r="AA26" s="109"/>
    </row>
    <row r="27" spans="2:27" ht="12.75" x14ac:dyDescent="0.2">
      <c r="B27" s="104"/>
      <c r="C27" s="104"/>
      <c r="D27" s="104"/>
      <c r="E27" s="104"/>
      <c r="F27" s="104"/>
      <c r="G27" s="104"/>
      <c r="H27" s="104"/>
      <c r="I27" s="11" t="s">
        <v>37</v>
      </c>
      <c r="J27" s="8"/>
      <c r="K27" s="8"/>
      <c r="L27" s="8"/>
      <c r="M27" s="8"/>
      <c r="N27" s="8"/>
      <c r="O27" s="8"/>
      <c r="P27" s="8"/>
      <c r="Q27" s="8"/>
      <c r="R27" s="8"/>
      <c r="S27" s="8"/>
      <c r="T27" s="8"/>
      <c r="U27" s="9"/>
      <c r="V27" s="101"/>
      <c r="W27" s="101"/>
      <c r="X27" s="109"/>
      <c r="Y27" s="109"/>
      <c r="Z27" s="109"/>
      <c r="AA27" s="109"/>
    </row>
    <row r="28" spans="2:27" ht="12.75" x14ac:dyDescent="0.2">
      <c r="B28" s="105"/>
      <c r="C28" s="105"/>
      <c r="D28" s="105"/>
      <c r="E28" s="105"/>
      <c r="F28" s="105"/>
      <c r="G28" s="105"/>
      <c r="H28" s="105"/>
      <c r="I28" s="12" t="s">
        <v>38</v>
      </c>
      <c r="J28" s="13"/>
      <c r="K28" s="13"/>
      <c r="L28" s="13"/>
      <c r="M28" s="13"/>
      <c r="N28" s="13"/>
      <c r="O28" s="13"/>
      <c r="P28" s="13"/>
      <c r="Q28" s="13"/>
      <c r="R28" s="13"/>
      <c r="S28" s="13"/>
      <c r="T28" s="13"/>
      <c r="U28" s="14"/>
      <c r="V28" s="102"/>
      <c r="W28" s="102"/>
      <c r="X28" s="110"/>
      <c r="Y28" s="110"/>
      <c r="Z28" s="110"/>
      <c r="AA28" s="110"/>
    </row>
    <row r="29" spans="2:27" ht="12.75" x14ac:dyDescent="0.2">
      <c r="B29" s="103">
        <v>4</v>
      </c>
      <c r="C29" s="106"/>
      <c r="D29" s="106"/>
      <c r="E29" s="106"/>
      <c r="F29" s="106"/>
      <c r="G29" s="106"/>
      <c r="H29" s="106"/>
      <c r="I29" s="4" t="s">
        <v>34</v>
      </c>
      <c r="J29" s="5"/>
      <c r="K29" s="5"/>
      <c r="L29" s="5"/>
      <c r="M29" s="5"/>
      <c r="N29" s="5"/>
      <c r="O29" s="5"/>
      <c r="P29" s="5"/>
      <c r="Q29" s="5"/>
      <c r="R29" s="5"/>
      <c r="S29" s="5"/>
      <c r="T29" s="5"/>
      <c r="U29" s="6"/>
      <c r="V29" s="100">
        <f>IF(SUM(I29:T29)=0,0,(SUM(I33:T33))/(SUM(I29:T29)))</f>
        <v>0</v>
      </c>
      <c r="W29" s="100">
        <f>IF(SUM(J29:U29)=0,0,(SUM(J30:U30)*0+SUM(J31:U31)*25%+SUM(J32:U32)*75%+SUM(J33:U33)*100%)/(SUM(J29:U29)))</f>
        <v>0</v>
      </c>
      <c r="X29" s="111" t="str">
        <f>IF(V29&lt;$Z$11,"No Cumple","Cumple")</f>
        <v>No Cumple</v>
      </c>
      <c r="Y29" s="108"/>
      <c r="Z29" s="108"/>
      <c r="AA29" s="108"/>
    </row>
    <row r="30" spans="2:27" ht="12.75" x14ac:dyDescent="0.2">
      <c r="B30" s="104"/>
      <c r="C30" s="104"/>
      <c r="D30" s="104"/>
      <c r="E30" s="104"/>
      <c r="F30" s="104"/>
      <c r="G30" s="104"/>
      <c r="H30" s="104"/>
      <c r="I30" s="7" t="s">
        <v>35</v>
      </c>
      <c r="J30" s="8"/>
      <c r="K30" s="8"/>
      <c r="L30" s="8"/>
      <c r="M30" s="8"/>
      <c r="N30" s="8"/>
      <c r="O30" s="8"/>
      <c r="P30" s="8"/>
      <c r="Q30" s="8"/>
      <c r="R30" s="8"/>
      <c r="S30" s="8"/>
      <c r="T30" s="8"/>
      <c r="U30" s="9"/>
      <c r="V30" s="101"/>
      <c r="W30" s="101"/>
      <c r="X30" s="109"/>
      <c r="Y30" s="109"/>
      <c r="Z30" s="109"/>
      <c r="AA30" s="109"/>
    </row>
    <row r="31" spans="2:27" ht="12.75" x14ac:dyDescent="0.2">
      <c r="B31" s="104"/>
      <c r="C31" s="104"/>
      <c r="D31" s="104"/>
      <c r="E31" s="104"/>
      <c r="F31" s="104"/>
      <c r="G31" s="104"/>
      <c r="H31" s="104"/>
      <c r="I31" s="10" t="s">
        <v>36</v>
      </c>
      <c r="J31" s="8"/>
      <c r="K31" s="8"/>
      <c r="L31" s="8"/>
      <c r="M31" s="8"/>
      <c r="N31" s="8"/>
      <c r="O31" s="8"/>
      <c r="P31" s="8"/>
      <c r="Q31" s="8"/>
      <c r="R31" s="8"/>
      <c r="S31" s="8"/>
      <c r="T31" s="8"/>
      <c r="U31" s="9"/>
      <c r="V31" s="101"/>
      <c r="W31" s="101"/>
      <c r="X31" s="109"/>
      <c r="Y31" s="109"/>
      <c r="Z31" s="109"/>
      <c r="AA31" s="109"/>
    </row>
    <row r="32" spans="2:27" ht="12.75" x14ac:dyDescent="0.2">
      <c r="B32" s="104"/>
      <c r="C32" s="104"/>
      <c r="D32" s="104"/>
      <c r="E32" s="104"/>
      <c r="F32" s="104"/>
      <c r="G32" s="104"/>
      <c r="H32" s="104"/>
      <c r="I32" s="11" t="s">
        <v>37</v>
      </c>
      <c r="J32" s="8"/>
      <c r="K32" s="8"/>
      <c r="L32" s="8"/>
      <c r="M32" s="8"/>
      <c r="N32" s="8"/>
      <c r="O32" s="8"/>
      <c r="P32" s="8"/>
      <c r="Q32" s="8"/>
      <c r="R32" s="8"/>
      <c r="S32" s="8"/>
      <c r="T32" s="8"/>
      <c r="U32" s="9"/>
      <c r="V32" s="101"/>
      <c r="W32" s="101"/>
      <c r="X32" s="109"/>
      <c r="Y32" s="109"/>
      <c r="Z32" s="109"/>
      <c r="AA32" s="109"/>
    </row>
    <row r="33" spans="2:27" ht="12.75" x14ac:dyDescent="0.2">
      <c r="B33" s="105"/>
      <c r="C33" s="105"/>
      <c r="D33" s="105"/>
      <c r="E33" s="105"/>
      <c r="F33" s="105"/>
      <c r="G33" s="105"/>
      <c r="H33" s="105"/>
      <c r="I33" s="12" t="s">
        <v>38</v>
      </c>
      <c r="J33" s="13"/>
      <c r="K33" s="13"/>
      <c r="L33" s="13"/>
      <c r="M33" s="13"/>
      <c r="N33" s="13"/>
      <c r="O33" s="13"/>
      <c r="P33" s="13"/>
      <c r="Q33" s="13"/>
      <c r="R33" s="13"/>
      <c r="S33" s="13"/>
      <c r="T33" s="13"/>
      <c r="U33" s="14"/>
      <c r="V33" s="102"/>
      <c r="W33" s="102"/>
      <c r="X33" s="110"/>
      <c r="Y33" s="110"/>
      <c r="Z33" s="110"/>
      <c r="AA33" s="110"/>
    </row>
    <row r="34" spans="2:27" ht="12.75" x14ac:dyDescent="0.2">
      <c r="B34" s="103">
        <v>5</v>
      </c>
      <c r="C34" s="106"/>
      <c r="D34" s="106"/>
      <c r="E34" s="106"/>
      <c r="F34" s="106"/>
      <c r="G34" s="106"/>
      <c r="H34" s="106"/>
      <c r="I34" s="4" t="s">
        <v>34</v>
      </c>
      <c r="J34" s="5"/>
      <c r="K34" s="5"/>
      <c r="L34" s="5"/>
      <c r="M34" s="5"/>
      <c r="N34" s="5"/>
      <c r="O34" s="5"/>
      <c r="P34" s="5"/>
      <c r="Q34" s="5"/>
      <c r="R34" s="5"/>
      <c r="S34" s="5"/>
      <c r="T34" s="5"/>
      <c r="U34" s="6"/>
      <c r="V34" s="100">
        <f>IF(SUM(I34:T34)=0,0,(SUM(I38:T38))/(SUM(I34:T34)))</f>
        <v>0</v>
      </c>
      <c r="W34" s="100">
        <f>IF(SUM(J34:U34)=0,0,(SUM(J35:U35)*0+SUM(J36:U36)*25%+SUM(J37:U37)*75%+SUM(J38:U38)*100%)/(SUM(J34:U34)))</f>
        <v>0</v>
      </c>
      <c r="X34" s="111" t="str">
        <f>IF(V34&lt;$Z$11,"No Cumple","Cumple")</f>
        <v>No Cumple</v>
      </c>
      <c r="Y34" s="108"/>
      <c r="Z34" s="108"/>
      <c r="AA34" s="108"/>
    </row>
    <row r="35" spans="2:27" ht="12.75" x14ac:dyDescent="0.2">
      <c r="B35" s="104"/>
      <c r="C35" s="104"/>
      <c r="D35" s="104"/>
      <c r="E35" s="104"/>
      <c r="F35" s="104"/>
      <c r="G35" s="104"/>
      <c r="H35" s="104"/>
      <c r="I35" s="7" t="s">
        <v>35</v>
      </c>
      <c r="J35" s="8"/>
      <c r="K35" s="8"/>
      <c r="L35" s="8"/>
      <c r="M35" s="8"/>
      <c r="N35" s="8"/>
      <c r="O35" s="8"/>
      <c r="P35" s="8"/>
      <c r="Q35" s="8"/>
      <c r="R35" s="8"/>
      <c r="S35" s="8"/>
      <c r="T35" s="8"/>
      <c r="U35" s="9"/>
      <c r="V35" s="101"/>
      <c r="W35" s="101"/>
      <c r="X35" s="109"/>
      <c r="Y35" s="109"/>
      <c r="Z35" s="109"/>
      <c r="AA35" s="109"/>
    </row>
    <row r="36" spans="2:27" ht="12.75" x14ac:dyDescent="0.2">
      <c r="B36" s="104"/>
      <c r="C36" s="104"/>
      <c r="D36" s="104"/>
      <c r="E36" s="104"/>
      <c r="F36" s="104"/>
      <c r="G36" s="104"/>
      <c r="H36" s="104"/>
      <c r="I36" s="10" t="s">
        <v>36</v>
      </c>
      <c r="J36" s="8"/>
      <c r="K36" s="8"/>
      <c r="L36" s="8"/>
      <c r="M36" s="8"/>
      <c r="N36" s="8"/>
      <c r="O36" s="8"/>
      <c r="P36" s="8"/>
      <c r="Q36" s="8"/>
      <c r="R36" s="8"/>
      <c r="S36" s="8"/>
      <c r="T36" s="8"/>
      <c r="U36" s="9"/>
      <c r="V36" s="101"/>
      <c r="W36" s="101"/>
      <c r="X36" s="109"/>
      <c r="Y36" s="109"/>
      <c r="Z36" s="109"/>
      <c r="AA36" s="109"/>
    </row>
    <row r="37" spans="2:27" ht="12.75" x14ac:dyDescent="0.2">
      <c r="B37" s="104"/>
      <c r="C37" s="104"/>
      <c r="D37" s="104"/>
      <c r="E37" s="104"/>
      <c r="F37" s="104"/>
      <c r="G37" s="104"/>
      <c r="H37" s="104"/>
      <c r="I37" s="11" t="s">
        <v>37</v>
      </c>
      <c r="J37" s="8"/>
      <c r="K37" s="8"/>
      <c r="L37" s="8"/>
      <c r="M37" s="8"/>
      <c r="N37" s="8"/>
      <c r="O37" s="8"/>
      <c r="P37" s="8"/>
      <c r="Q37" s="8"/>
      <c r="R37" s="8"/>
      <c r="S37" s="8"/>
      <c r="T37" s="8"/>
      <c r="U37" s="9"/>
      <c r="V37" s="101"/>
      <c r="W37" s="101"/>
      <c r="X37" s="109"/>
      <c r="Y37" s="109"/>
      <c r="Z37" s="109"/>
      <c r="AA37" s="109"/>
    </row>
    <row r="38" spans="2:27" ht="12.75" x14ac:dyDescent="0.2">
      <c r="B38" s="105"/>
      <c r="C38" s="105"/>
      <c r="D38" s="105"/>
      <c r="E38" s="105"/>
      <c r="F38" s="105"/>
      <c r="G38" s="105"/>
      <c r="H38" s="105"/>
      <c r="I38" s="12" t="s">
        <v>38</v>
      </c>
      <c r="J38" s="13"/>
      <c r="K38" s="13"/>
      <c r="L38" s="13"/>
      <c r="M38" s="13"/>
      <c r="N38" s="13"/>
      <c r="O38" s="13"/>
      <c r="P38" s="13"/>
      <c r="Q38" s="13"/>
      <c r="R38" s="13"/>
      <c r="S38" s="13"/>
      <c r="T38" s="13"/>
      <c r="U38" s="14"/>
      <c r="V38" s="102"/>
      <c r="W38" s="102"/>
      <c r="X38" s="110"/>
      <c r="Y38" s="110"/>
      <c r="Z38" s="110"/>
      <c r="AA38" s="110"/>
    </row>
    <row r="39" spans="2:27" ht="12.75" x14ac:dyDescent="0.2">
      <c r="B39" s="103">
        <v>6</v>
      </c>
      <c r="C39" s="106"/>
      <c r="D39" s="106"/>
      <c r="E39" s="106"/>
      <c r="F39" s="106"/>
      <c r="G39" s="106"/>
      <c r="H39" s="106"/>
      <c r="I39" s="4" t="s">
        <v>34</v>
      </c>
      <c r="J39" s="5"/>
      <c r="K39" s="5"/>
      <c r="L39" s="5"/>
      <c r="M39" s="5"/>
      <c r="N39" s="5"/>
      <c r="O39" s="5"/>
      <c r="P39" s="5"/>
      <c r="Q39" s="5"/>
      <c r="R39" s="5"/>
      <c r="S39" s="5"/>
      <c r="T39" s="5"/>
      <c r="U39" s="6"/>
      <c r="V39" s="100">
        <f>IF(SUM(I39:T39)=0,0,(SUM(I43:T43))/(SUM(I39:T39)))</f>
        <v>0</v>
      </c>
      <c r="W39" s="100">
        <f>IF(SUM(J39:U39)=0,0,(SUM(J40:U40)*0+SUM(J41:U41)*25%+SUM(J42:U42)*75%+SUM(J43:U43)*100%)/(SUM(J39:U39)))</f>
        <v>0</v>
      </c>
      <c r="X39" s="111" t="str">
        <f>IF(V39&lt;$Z$11,"No Cumple","Cumple")</f>
        <v>No Cumple</v>
      </c>
      <c r="Y39" s="108"/>
      <c r="Z39" s="108"/>
      <c r="AA39" s="108"/>
    </row>
    <row r="40" spans="2:27" ht="12.75" x14ac:dyDescent="0.2">
      <c r="B40" s="104"/>
      <c r="C40" s="104"/>
      <c r="D40" s="104"/>
      <c r="E40" s="104"/>
      <c r="F40" s="104"/>
      <c r="G40" s="104"/>
      <c r="H40" s="104"/>
      <c r="I40" s="7" t="s">
        <v>35</v>
      </c>
      <c r="J40" s="8"/>
      <c r="K40" s="8"/>
      <c r="L40" s="8"/>
      <c r="M40" s="8"/>
      <c r="N40" s="8"/>
      <c r="O40" s="8"/>
      <c r="P40" s="8"/>
      <c r="Q40" s="8"/>
      <c r="R40" s="8"/>
      <c r="S40" s="8"/>
      <c r="T40" s="8"/>
      <c r="U40" s="9"/>
      <c r="V40" s="101"/>
      <c r="W40" s="101"/>
      <c r="X40" s="109"/>
      <c r="Y40" s="109"/>
      <c r="Z40" s="109"/>
      <c r="AA40" s="109"/>
    </row>
    <row r="41" spans="2:27" ht="12.75" x14ac:dyDescent="0.2">
      <c r="B41" s="104"/>
      <c r="C41" s="104"/>
      <c r="D41" s="104"/>
      <c r="E41" s="104"/>
      <c r="F41" s="104"/>
      <c r="G41" s="104"/>
      <c r="H41" s="104"/>
      <c r="I41" s="10" t="s">
        <v>36</v>
      </c>
      <c r="J41" s="8"/>
      <c r="K41" s="8"/>
      <c r="L41" s="8"/>
      <c r="M41" s="8"/>
      <c r="N41" s="8"/>
      <c r="O41" s="8"/>
      <c r="P41" s="8"/>
      <c r="Q41" s="8"/>
      <c r="R41" s="8"/>
      <c r="S41" s="8"/>
      <c r="T41" s="8"/>
      <c r="U41" s="9"/>
      <c r="V41" s="101"/>
      <c r="W41" s="101"/>
      <c r="X41" s="109"/>
      <c r="Y41" s="109"/>
      <c r="Z41" s="109"/>
      <c r="AA41" s="109"/>
    </row>
    <row r="42" spans="2:27" ht="12.75" x14ac:dyDescent="0.2">
      <c r="B42" s="104"/>
      <c r="C42" s="104"/>
      <c r="D42" s="104"/>
      <c r="E42" s="104"/>
      <c r="F42" s="104"/>
      <c r="G42" s="104"/>
      <c r="H42" s="104"/>
      <c r="I42" s="11" t="s">
        <v>37</v>
      </c>
      <c r="J42" s="8"/>
      <c r="K42" s="8"/>
      <c r="L42" s="8"/>
      <c r="M42" s="8"/>
      <c r="N42" s="8"/>
      <c r="O42" s="8"/>
      <c r="P42" s="8"/>
      <c r="Q42" s="8"/>
      <c r="R42" s="8"/>
      <c r="S42" s="8"/>
      <c r="T42" s="8"/>
      <c r="U42" s="9"/>
      <c r="V42" s="101"/>
      <c r="W42" s="101"/>
      <c r="X42" s="109"/>
      <c r="Y42" s="109"/>
      <c r="Z42" s="109"/>
      <c r="AA42" s="109"/>
    </row>
    <row r="43" spans="2:27" ht="12.75" x14ac:dyDescent="0.2">
      <c r="B43" s="105"/>
      <c r="C43" s="105"/>
      <c r="D43" s="105"/>
      <c r="E43" s="105"/>
      <c r="F43" s="105"/>
      <c r="G43" s="105"/>
      <c r="H43" s="105"/>
      <c r="I43" s="12" t="s">
        <v>38</v>
      </c>
      <c r="J43" s="13"/>
      <c r="K43" s="13"/>
      <c r="L43" s="13"/>
      <c r="M43" s="13"/>
      <c r="N43" s="13"/>
      <c r="O43" s="13"/>
      <c r="P43" s="13"/>
      <c r="Q43" s="13"/>
      <c r="R43" s="13"/>
      <c r="S43" s="13"/>
      <c r="T43" s="13"/>
      <c r="U43" s="14"/>
      <c r="V43" s="102"/>
      <c r="W43" s="102"/>
      <c r="X43" s="110"/>
      <c r="Y43" s="110"/>
      <c r="Z43" s="110"/>
      <c r="AA43" s="110"/>
    </row>
    <row r="44" spans="2:27" ht="12.75" x14ac:dyDescent="0.2">
      <c r="B44" s="103">
        <v>7</v>
      </c>
      <c r="C44" s="106"/>
      <c r="D44" s="106"/>
      <c r="E44" s="106"/>
      <c r="F44" s="106"/>
      <c r="G44" s="106"/>
      <c r="H44" s="106"/>
      <c r="I44" s="4" t="s">
        <v>34</v>
      </c>
      <c r="J44" s="5"/>
      <c r="K44" s="5"/>
      <c r="L44" s="5"/>
      <c r="M44" s="5"/>
      <c r="N44" s="5"/>
      <c r="O44" s="5"/>
      <c r="P44" s="5"/>
      <c r="Q44" s="5"/>
      <c r="R44" s="5"/>
      <c r="S44" s="5"/>
      <c r="T44" s="5"/>
      <c r="U44" s="6"/>
      <c r="V44" s="100">
        <f>IF(SUM(I44:T44)=0,0,(SUM(I48:T48))/(SUM(I44:T44)))</f>
        <v>0</v>
      </c>
      <c r="W44" s="100">
        <f>IF(SUM(J44:U44)=0,0,(SUM(J45:U45)*0+SUM(J46:U46)*25%+SUM(J47:U47)*75%+SUM(J48:U48)*100%)/(SUM(J44:U44)))</f>
        <v>0</v>
      </c>
      <c r="X44" s="111" t="str">
        <f>IF(V44&lt;$Z$11,"No Cumple","Cumple")</f>
        <v>No Cumple</v>
      </c>
      <c r="Y44" s="108"/>
      <c r="Z44" s="108"/>
      <c r="AA44" s="108"/>
    </row>
    <row r="45" spans="2:27" ht="12.75" x14ac:dyDescent="0.2">
      <c r="B45" s="104"/>
      <c r="C45" s="104"/>
      <c r="D45" s="104"/>
      <c r="E45" s="104"/>
      <c r="F45" s="104"/>
      <c r="G45" s="104"/>
      <c r="H45" s="104"/>
      <c r="I45" s="7" t="s">
        <v>35</v>
      </c>
      <c r="J45" s="8"/>
      <c r="K45" s="8"/>
      <c r="L45" s="8"/>
      <c r="M45" s="8"/>
      <c r="N45" s="8"/>
      <c r="O45" s="8"/>
      <c r="P45" s="8"/>
      <c r="Q45" s="8"/>
      <c r="R45" s="8"/>
      <c r="S45" s="8"/>
      <c r="T45" s="8"/>
      <c r="U45" s="9"/>
      <c r="V45" s="101"/>
      <c r="W45" s="101"/>
      <c r="X45" s="109"/>
      <c r="Y45" s="109"/>
      <c r="Z45" s="109"/>
      <c r="AA45" s="109"/>
    </row>
    <row r="46" spans="2:27" ht="12.75" x14ac:dyDescent="0.2">
      <c r="B46" s="104"/>
      <c r="C46" s="104"/>
      <c r="D46" s="104"/>
      <c r="E46" s="104"/>
      <c r="F46" s="104"/>
      <c r="G46" s="104"/>
      <c r="H46" s="104"/>
      <c r="I46" s="10" t="s">
        <v>36</v>
      </c>
      <c r="J46" s="8"/>
      <c r="K46" s="8"/>
      <c r="L46" s="8"/>
      <c r="M46" s="8"/>
      <c r="N46" s="8"/>
      <c r="O46" s="8"/>
      <c r="P46" s="8"/>
      <c r="Q46" s="8"/>
      <c r="R46" s="8"/>
      <c r="S46" s="8"/>
      <c r="T46" s="8"/>
      <c r="U46" s="9"/>
      <c r="V46" s="101"/>
      <c r="W46" s="101"/>
      <c r="X46" s="109"/>
      <c r="Y46" s="109"/>
      <c r="Z46" s="109"/>
      <c r="AA46" s="109"/>
    </row>
    <row r="47" spans="2:27" ht="12.75" x14ac:dyDescent="0.2">
      <c r="B47" s="104"/>
      <c r="C47" s="104"/>
      <c r="D47" s="104"/>
      <c r="E47" s="104"/>
      <c r="F47" s="104"/>
      <c r="G47" s="104"/>
      <c r="H47" s="104"/>
      <c r="I47" s="11" t="s">
        <v>37</v>
      </c>
      <c r="J47" s="8"/>
      <c r="K47" s="8"/>
      <c r="L47" s="8"/>
      <c r="M47" s="8"/>
      <c r="N47" s="8"/>
      <c r="O47" s="8"/>
      <c r="P47" s="8"/>
      <c r="Q47" s="8"/>
      <c r="R47" s="8"/>
      <c r="S47" s="8"/>
      <c r="T47" s="8"/>
      <c r="U47" s="9"/>
      <c r="V47" s="101"/>
      <c r="W47" s="101"/>
      <c r="X47" s="109"/>
      <c r="Y47" s="109"/>
      <c r="Z47" s="109"/>
      <c r="AA47" s="109"/>
    </row>
    <row r="48" spans="2:27" ht="12.75" x14ac:dyDescent="0.2">
      <c r="B48" s="105"/>
      <c r="C48" s="105"/>
      <c r="D48" s="105"/>
      <c r="E48" s="105"/>
      <c r="F48" s="105"/>
      <c r="G48" s="105"/>
      <c r="H48" s="105"/>
      <c r="I48" s="12" t="s">
        <v>38</v>
      </c>
      <c r="J48" s="13"/>
      <c r="K48" s="13"/>
      <c r="L48" s="13"/>
      <c r="M48" s="13"/>
      <c r="N48" s="13"/>
      <c r="O48" s="13"/>
      <c r="P48" s="13"/>
      <c r="Q48" s="13"/>
      <c r="R48" s="13"/>
      <c r="S48" s="13"/>
      <c r="T48" s="13"/>
      <c r="U48" s="14"/>
      <c r="V48" s="102"/>
      <c r="W48" s="102"/>
      <c r="X48" s="110"/>
      <c r="Y48" s="110"/>
      <c r="Z48" s="110"/>
      <c r="AA48" s="110"/>
    </row>
    <row r="49" spans="2:27" ht="12.75" x14ac:dyDescent="0.2">
      <c r="B49" s="103">
        <v>8</v>
      </c>
      <c r="C49" s="106"/>
      <c r="D49" s="106"/>
      <c r="E49" s="106"/>
      <c r="F49" s="106"/>
      <c r="G49" s="106"/>
      <c r="H49" s="106"/>
      <c r="I49" s="4" t="s">
        <v>34</v>
      </c>
      <c r="J49" s="5"/>
      <c r="K49" s="5"/>
      <c r="L49" s="5"/>
      <c r="M49" s="5"/>
      <c r="N49" s="5"/>
      <c r="O49" s="5"/>
      <c r="P49" s="5"/>
      <c r="Q49" s="5"/>
      <c r="R49" s="5"/>
      <c r="S49" s="5"/>
      <c r="T49" s="5"/>
      <c r="U49" s="6"/>
      <c r="V49" s="100">
        <f>IF(SUM(I49:T49)=0,0,(SUM(I53:T53))/(SUM(I49:T49)))</f>
        <v>0</v>
      </c>
      <c r="W49" s="100">
        <f>IF(SUM(J49:U49)=0,0,(SUM(J50:U50)*0+SUM(J51:U51)*25%+SUM(J52:U52)*75%+SUM(J53:U53)*100%)/(SUM(J49:U49)))</f>
        <v>0</v>
      </c>
      <c r="X49" s="111" t="str">
        <f>IF(V49&lt;$Z$11,"No Cumple","Cumple")</f>
        <v>No Cumple</v>
      </c>
      <c r="Y49" s="108"/>
      <c r="Z49" s="108"/>
      <c r="AA49" s="108"/>
    </row>
    <row r="50" spans="2:27" ht="12.75" x14ac:dyDescent="0.2">
      <c r="B50" s="104"/>
      <c r="C50" s="104"/>
      <c r="D50" s="104"/>
      <c r="E50" s="104"/>
      <c r="F50" s="104"/>
      <c r="G50" s="104"/>
      <c r="H50" s="104"/>
      <c r="I50" s="7" t="s">
        <v>35</v>
      </c>
      <c r="J50" s="8"/>
      <c r="K50" s="8"/>
      <c r="L50" s="8"/>
      <c r="M50" s="8"/>
      <c r="N50" s="8"/>
      <c r="O50" s="8"/>
      <c r="P50" s="8"/>
      <c r="Q50" s="8"/>
      <c r="R50" s="8"/>
      <c r="S50" s="8"/>
      <c r="T50" s="8"/>
      <c r="U50" s="9"/>
      <c r="V50" s="101"/>
      <c r="W50" s="101"/>
      <c r="X50" s="109"/>
      <c r="Y50" s="109"/>
      <c r="Z50" s="109"/>
      <c r="AA50" s="109"/>
    </row>
    <row r="51" spans="2:27" ht="12.75" x14ac:dyDescent="0.2">
      <c r="B51" s="104"/>
      <c r="C51" s="104"/>
      <c r="D51" s="104"/>
      <c r="E51" s="104"/>
      <c r="F51" s="104"/>
      <c r="G51" s="104"/>
      <c r="H51" s="104"/>
      <c r="I51" s="10" t="s">
        <v>36</v>
      </c>
      <c r="J51" s="8"/>
      <c r="K51" s="8"/>
      <c r="L51" s="8"/>
      <c r="M51" s="8"/>
      <c r="N51" s="8"/>
      <c r="O51" s="8"/>
      <c r="P51" s="8"/>
      <c r="Q51" s="8"/>
      <c r="R51" s="8"/>
      <c r="S51" s="8"/>
      <c r="T51" s="8"/>
      <c r="U51" s="9"/>
      <c r="V51" s="101"/>
      <c r="W51" s="101"/>
      <c r="X51" s="109"/>
      <c r="Y51" s="109"/>
      <c r="Z51" s="109"/>
      <c r="AA51" s="109"/>
    </row>
    <row r="52" spans="2:27" ht="12.75" x14ac:dyDescent="0.2">
      <c r="B52" s="104"/>
      <c r="C52" s="104"/>
      <c r="D52" s="104"/>
      <c r="E52" s="104"/>
      <c r="F52" s="104"/>
      <c r="G52" s="104"/>
      <c r="H52" s="104"/>
      <c r="I52" s="11" t="s">
        <v>37</v>
      </c>
      <c r="J52" s="8"/>
      <c r="K52" s="8"/>
      <c r="L52" s="8"/>
      <c r="M52" s="8"/>
      <c r="N52" s="8"/>
      <c r="O52" s="8"/>
      <c r="P52" s="8"/>
      <c r="Q52" s="8"/>
      <c r="R52" s="8"/>
      <c r="S52" s="8"/>
      <c r="T52" s="8"/>
      <c r="U52" s="9"/>
      <c r="V52" s="101"/>
      <c r="W52" s="101"/>
      <c r="X52" s="109"/>
      <c r="Y52" s="109"/>
      <c r="Z52" s="109"/>
      <c r="AA52" s="109"/>
    </row>
    <row r="53" spans="2:27" ht="12.75" x14ac:dyDescent="0.2">
      <c r="B53" s="105"/>
      <c r="C53" s="105"/>
      <c r="D53" s="105"/>
      <c r="E53" s="105"/>
      <c r="F53" s="105"/>
      <c r="G53" s="105"/>
      <c r="H53" s="105"/>
      <c r="I53" s="12" t="s">
        <v>38</v>
      </c>
      <c r="J53" s="13"/>
      <c r="K53" s="13"/>
      <c r="L53" s="13"/>
      <c r="M53" s="13"/>
      <c r="N53" s="13"/>
      <c r="O53" s="13"/>
      <c r="P53" s="13"/>
      <c r="Q53" s="13"/>
      <c r="R53" s="13"/>
      <c r="S53" s="13"/>
      <c r="T53" s="13"/>
      <c r="U53" s="14"/>
      <c r="V53" s="102"/>
      <c r="W53" s="102"/>
      <c r="X53" s="110"/>
      <c r="Y53" s="110"/>
      <c r="Z53" s="110"/>
      <c r="AA53" s="110"/>
    </row>
    <row r="54" spans="2:27" ht="12.75" x14ac:dyDescent="0.2">
      <c r="B54" s="103">
        <v>9</v>
      </c>
      <c r="C54" s="106"/>
      <c r="D54" s="106"/>
      <c r="E54" s="106"/>
      <c r="F54" s="106"/>
      <c r="G54" s="106"/>
      <c r="H54" s="106"/>
      <c r="I54" s="4" t="s">
        <v>34</v>
      </c>
      <c r="J54" s="5"/>
      <c r="K54" s="5"/>
      <c r="L54" s="5"/>
      <c r="M54" s="5"/>
      <c r="N54" s="5"/>
      <c r="O54" s="5"/>
      <c r="P54" s="5"/>
      <c r="Q54" s="5"/>
      <c r="R54" s="5"/>
      <c r="S54" s="5"/>
      <c r="T54" s="5"/>
      <c r="U54" s="6"/>
      <c r="V54" s="100">
        <f>IF(SUM(I54:T54)=0,0,(SUM(I58:T58))/(SUM(I54:T54)))</f>
        <v>0</v>
      </c>
      <c r="W54" s="100">
        <f>IF(SUM(J54:U54)=0,0,(SUM(J55:U55)*0+SUM(J56:U56)*25%+SUM(J57:U57)*75%+SUM(J58:U58)*100%)/(SUM(J54:U54)))</f>
        <v>0</v>
      </c>
      <c r="X54" s="111" t="str">
        <f>IF(V54&lt;$Z$11,"No Cumple","Cumple")</f>
        <v>No Cumple</v>
      </c>
      <c r="Y54" s="108"/>
      <c r="Z54" s="108"/>
      <c r="AA54" s="108"/>
    </row>
    <row r="55" spans="2:27" ht="12.75" x14ac:dyDescent="0.2">
      <c r="B55" s="104"/>
      <c r="C55" s="104"/>
      <c r="D55" s="104"/>
      <c r="E55" s="104"/>
      <c r="F55" s="104"/>
      <c r="G55" s="104"/>
      <c r="H55" s="104"/>
      <c r="I55" s="7" t="s">
        <v>35</v>
      </c>
      <c r="J55" s="8"/>
      <c r="K55" s="8"/>
      <c r="L55" s="8"/>
      <c r="M55" s="8"/>
      <c r="N55" s="8"/>
      <c r="O55" s="8"/>
      <c r="P55" s="8"/>
      <c r="Q55" s="8"/>
      <c r="R55" s="8"/>
      <c r="S55" s="8"/>
      <c r="T55" s="8"/>
      <c r="U55" s="9"/>
      <c r="V55" s="101"/>
      <c r="W55" s="101"/>
      <c r="X55" s="109"/>
      <c r="Y55" s="109"/>
      <c r="Z55" s="109"/>
      <c r="AA55" s="109"/>
    </row>
    <row r="56" spans="2:27" ht="12.75" x14ac:dyDescent="0.2">
      <c r="B56" s="104"/>
      <c r="C56" s="104"/>
      <c r="D56" s="104"/>
      <c r="E56" s="104"/>
      <c r="F56" s="104"/>
      <c r="G56" s="104"/>
      <c r="H56" s="104"/>
      <c r="I56" s="10" t="s">
        <v>36</v>
      </c>
      <c r="J56" s="8"/>
      <c r="K56" s="8"/>
      <c r="L56" s="8"/>
      <c r="M56" s="8"/>
      <c r="N56" s="8"/>
      <c r="O56" s="8"/>
      <c r="P56" s="8"/>
      <c r="Q56" s="8"/>
      <c r="R56" s="8"/>
      <c r="S56" s="8"/>
      <c r="T56" s="8"/>
      <c r="U56" s="9"/>
      <c r="V56" s="101"/>
      <c r="W56" s="101"/>
      <c r="X56" s="109"/>
      <c r="Y56" s="109"/>
      <c r="Z56" s="109"/>
      <c r="AA56" s="109"/>
    </row>
    <row r="57" spans="2:27" ht="12.75" x14ac:dyDescent="0.2">
      <c r="B57" s="104"/>
      <c r="C57" s="104"/>
      <c r="D57" s="104"/>
      <c r="E57" s="104"/>
      <c r="F57" s="104"/>
      <c r="G57" s="104"/>
      <c r="H57" s="104"/>
      <c r="I57" s="11" t="s">
        <v>37</v>
      </c>
      <c r="J57" s="8"/>
      <c r="K57" s="8"/>
      <c r="L57" s="8"/>
      <c r="M57" s="8"/>
      <c r="N57" s="8"/>
      <c r="O57" s="8"/>
      <c r="P57" s="8"/>
      <c r="Q57" s="8"/>
      <c r="R57" s="8"/>
      <c r="S57" s="8"/>
      <c r="T57" s="8"/>
      <c r="U57" s="9"/>
      <c r="V57" s="101"/>
      <c r="W57" s="101"/>
      <c r="X57" s="109"/>
      <c r="Y57" s="109"/>
      <c r="Z57" s="109"/>
      <c r="AA57" s="109"/>
    </row>
    <row r="58" spans="2:27" ht="12.75" x14ac:dyDescent="0.2">
      <c r="B58" s="105"/>
      <c r="C58" s="105"/>
      <c r="D58" s="105"/>
      <c r="E58" s="105"/>
      <c r="F58" s="105"/>
      <c r="G58" s="105"/>
      <c r="H58" s="105"/>
      <c r="I58" s="12" t="s">
        <v>38</v>
      </c>
      <c r="J58" s="13"/>
      <c r="K58" s="13"/>
      <c r="L58" s="13"/>
      <c r="M58" s="13"/>
      <c r="N58" s="13"/>
      <c r="O58" s="13"/>
      <c r="P58" s="13"/>
      <c r="Q58" s="13"/>
      <c r="R58" s="13"/>
      <c r="S58" s="13"/>
      <c r="T58" s="13"/>
      <c r="U58" s="14"/>
      <c r="V58" s="102"/>
      <c r="W58" s="102"/>
      <c r="X58" s="110"/>
      <c r="Y58" s="110"/>
      <c r="Z58" s="110"/>
      <c r="AA58" s="110"/>
    </row>
    <row r="59" spans="2:27" ht="12.75" x14ac:dyDescent="0.2">
      <c r="B59" s="103">
        <v>10</v>
      </c>
      <c r="C59" s="106"/>
      <c r="D59" s="106"/>
      <c r="E59" s="106"/>
      <c r="F59" s="106"/>
      <c r="G59" s="106"/>
      <c r="H59" s="106"/>
      <c r="I59" s="4" t="s">
        <v>34</v>
      </c>
      <c r="J59" s="5"/>
      <c r="K59" s="5"/>
      <c r="L59" s="5"/>
      <c r="M59" s="5"/>
      <c r="N59" s="5"/>
      <c r="O59" s="5"/>
      <c r="P59" s="5"/>
      <c r="Q59" s="5"/>
      <c r="R59" s="5"/>
      <c r="S59" s="5"/>
      <c r="T59" s="5"/>
      <c r="U59" s="6"/>
      <c r="V59" s="100">
        <f>IF(SUM(I59:T59)=0,0,(SUM(I63:T63))/(SUM(I59:T59)))</f>
        <v>0</v>
      </c>
      <c r="W59" s="100">
        <f>IF(SUM(J59:U59)=0,0,(SUM(J60:U60)*0+SUM(J61:U61)*25%+SUM(J62:U62)*75%+SUM(J63:U63)*100%)/(SUM(J59:U59)))</f>
        <v>0</v>
      </c>
      <c r="X59" s="111" t="str">
        <f>IF(V59&lt;$Z$11,"No Cumple","Cumple")</f>
        <v>No Cumple</v>
      </c>
      <c r="Y59" s="108"/>
      <c r="Z59" s="108"/>
      <c r="AA59" s="108"/>
    </row>
    <row r="60" spans="2:27" ht="12.75" x14ac:dyDescent="0.2">
      <c r="B60" s="104"/>
      <c r="C60" s="104"/>
      <c r="D60" s="104"/>
      <c r="E60" s="104"/>
      <c r="F60" s="104"/>
      <c r="G60" s="104"/>
      <c r="H60" s="104"/>
      <c r="I60" s="7" t="s">
        <v>35</v>
      </c>
      <c r="J60" s="8"/>
      <c r="K60" s="8"/>
      <c r="L60" s="8"/>
      <c r="M60" s="8"/>
      <c r="N60" s="8"/>
      <c r="O60" s="8"/>
      <c r="P60" s="8"/>
      <c r="Q60" s="8"/>
      <c r="R60" s="8"/>
      <c r="S60" s="8"/>
      <c r="T60" s="8"/>
      <c r="U60" s="9"/>
      <c r="V60" s="101"/>
      <c r="W60" s="101"/>
      <c r="X60" s="109"/>
      <c r="Y60" s="109"/>
      <c r="Z60" s="109"/>
      <c r="AA60" s="109"/>
    </row>
    <row r="61" spans="2:27" ht="12.75" x14ac:dyDescent="0.2">
      <c r="B61" s="104"/>
      <c r="C61" s="104"/>
      <c r="D61" s="104"/>
      <c r="E61" s="104"/>
      <c r="F61" s="104"/>
      <c r="G61" s="104"/>
      <c r="H61" s="104"/>
      <c r="I61" s="10" t="s">
        <v>36</v>
      </c>
      <c r="J61" s="8"/>
      <c r="K61" s="8"/>
      <c r="L61" s="8"/>
      <c r="M61" s="8"/>
      <c r="N61" s="8"/>
      <c r="O61" s="8"/>
      <c r="P61" s="8"/>
      <c r="Q61" s="8"/>
      <c r="R61" s="8"/>
      <c r="S61" s="8"/>
      <c r="T61" s="8"/>
      <c r="U61" s="9"/>
      <c r="V61" s="101"/>
      <c r="W61" s="101"/>
      <c r="X61" s="109"/>
      <c r="Y61" s="109"/>
      <c r="Z61" s="109"/>
      <c r="AA61" s="109"/>
    </row>
    <row r="62" spans="2:27" ht="12.75" x14ac:dyDescent="0.2">
      <c r="B62" s="104"/>
      <c r="C62" s="104"/>
      <c r="D62" s="104"/>
      <c r="E62" s="104"/>
      <c r="F62" s="104"/>
      <c r="G62" s="104"/>
      <c r="H62" s="104"/>
      <c r="I62" s="11" t="s">
        <v>37</v>
      </c>
      <c r="J62" s="8"/>
      <c r="K62" s="8"/>
      <c r="L62" s="8"/>
      <c r="M62" s="8"/>
      <c r="N62" s="8"/>
      <c r="O62" s="8"/>
      <c r="P62" s="8"/>
      <c r="Q62" s="8"/>
      <c r="R62" s="8"/>
      <c r="S62" s="8"/>
      <c r="T62" s="8"/>
      <c r="U62" s="9"/>
      <c r="V62" s="101"/>
      <c r="W62" s="101"/>
      <c r="X62" s="109"/>
      <c r="Y62" s="109"/>
      <c r="Z62" s="109"/>
      <c r="AA62" s="109"/>
    </row>
    <row r="63" spans="2:27" ht="12.75" x14ac:dyDescent="0.2">
      <c r="B63" s="105"/>
      <c r="C63" s="105"/>
      <c r="D63" s="105"/>
      <c r="E63" s="105"/>
      <c r="F63" s="105"/>
      <c r="G63" s="105"/>
      <c r="H63" s="105"/>
      <c r="I63" s="12" t="s">
        <v>38</v>
      </c>
      <c r="J63" s="13"/>
      <c r="K63" s="13"/>
      <c r="L63" s="13"/>
      <c r="M63" s="13"/>
      <c r="N63" s="13"/>
      <c r="O63" s="13"/>
      <c r="P63" s="13"/>
      <c r="Q63" s="13"/>
      <c r="R63" s="13"/>
      <c r="S63" s="13"/>
      <c r="T63" s="13"/>
      <c r="U63" s="14"/>
      <c r="V63" s="102"/>
      <c r="W63" s="102"/>
      <c r="X63" s="110"/>
      <c r="Y63" s="110"/>
      <c r="Z63" s="110"/>
      <c r="AA63" s="110"/>
    </row>
    <row r="64" spans="2:27" ht="12.75" x14ac:dyDescent="0.2">
      <c r="B64" s="128" t="s">
        <v>39</v>
      </c>
      <c r="C64" s="122"/>
      <c r="D64" s="122"/>
      <c r="E64" s="122"/>
      <c r="F64" s="122"/>
      <c r="G64" s="122"/>
      <c r="H64" s="113"/>
      <c r="I64" s="15" t="s">
        <v>40</v>
      </c>
      <c r="J64" s="16" t="s">
        <v>20</v>
      </c>
      <c r="K64" s="16" t="s">
        <v>21</v>
      </c>
      <c r="L64" s="16" t="s">
        <v>22</v>
      </c>
      <c r="M64" s="16" t="s">
        <v>23</v>
      </c>
      <c r="N64" s="16" t="s">
        <v>24</v>
      </c>
      <c r="O64" s="16" t="s">
        <v>25</v>
      </c>
      <c r="P64" s="16" t="s">
        <v>26</v>
      </c>
      <c r="Q64" s="16" t="s">
        <v>27</v>
      </c>
      <c r="R64" s="16" t="s">
        <v>28</v>
      </c>
      <c r="S64" s="16" t="s">
        <v>29</v>
      </c>
      <c r="T64" s="16" t="s">
        <v>30</v>
      </c>
      <c r="U64" s="16" t="s">
        <v>31</v>
      </c>
      <c r="V64" s="134" t="s">
        <v>41</v>
      </c>
      <c r="W64" s="130"/>
      <c r="X64" s="130"/>
      <c r="Y64" s="130"/>
      <c r="Z64" s="130"/>
      <c r="AA64" s="17"/>
    </row>
    <row r="65" spans="2:27" ht="12.75" x14ac:dyDescent="0.2">
      <c r="B65" s="123" t="s">
        <v>42</v>
      </c>
      <c r="C65" s="122"/>
      <c r="D65" s="122"/>
      <c r="E65" s="122"/>
      <c r="F65" s="122"/>
      <c r="G65" s="122"/>
      <c r="H65" s="113"/>
      <c r="I65" s="18">
        <f t="shared" ref="I65:I69" si="0">SUM(J65:U65)</f>
        <v>0</v>
      </c>
      <c r="J65" s="19">
        <f t="shared" ref="J65:U65" si="1">SUM(J14,J19,J24,J29,,J34,J39,J44,J49,J54,J59)</f>
        <v>0</v>
      </c>
      <c r="K65" s="19">
        <f t="shared" si="1"/>
        <v>0</v>
      </c>
      <c r="L65" s="19">
        <f t="shared" si="1"/>
        <v>0</v>
      </c>
      <c r="M65" s="19">
        <f t="shared" si="1"/>
        <v>0</v>
      </c>
      <c r="N65" s="19">
        <f t="shared" si="1"/>
        <v>0</v>
      </c>
      <c r="O65" s="19">
        <f t="shared" si="1"/>
        <v>0</v>
      </c>
      <c r="P65" s="19">
        <f t="shared" si="1"/>
        <v>0</v>
      </c>
      <c r="Q65" s="19">
        <f t="shared" si="1"/>
        <v>0</v>
      </c>
      <c r="R65" s="19">
        <f t="shared" si="1"/>
        <v>0</v>
      </c>
      <c r="S65" s="19">
        <f t="shared" si="1"/>
        <v>0</v>
      </c>
      <c r="T65" s="19">
        <f t="shared" si="1"/>
        <v>0</v>
      </c>
      <c r="U65" s="19">
        <f t="shared" si="1"/>
        <v>0</v>
      </c>
      <c r="V65" s="104"/>
      <c r="W65" s="71"/>
      <c r="X65" s="71"/>
      <c r="Y65" s="71"/>
      <c r="Z65" s="71"/>
      <c r="AA65" s="20"/>
    </row>
    <row r="66" spans="2:27" ht="12.75" x14ac:dyDescent="0.2">
      <c r="B66" s="124" t="s">
        <v>43</v>
      </c>
      <c r="C66" s="122"/>
      <c r="D66" s="122"/>
      <c r="E66" s="122"/>
      <c r="F66" s="122"/>
      <c r="G66" s="122"/>
      <c r="H66" s="113"/>
      <c r="I66" s="18">
        <f t="shared" si="0"/>
        <v>0</v>
      </c>
      <c r="J66" s="19">
        <f t="shared" ref="J66:U66" si="2">SUM(J15,J20,J25,J30,,J35,J40,J45,J50,J55,J60)</f>
        <v>0</v>
      </c>
      <c r="K66" s="19">
        <f t="shared" si="2"/>
        <v>0</v>
      </c>
      <c r="L66" s="19">
        <f t="shared" si="2"/>
        <v>0</v>
      </c>
      <c r="M66" s="19">
        <f t="shared" si="2"/>
        <v>0</v>
      </c>
      <c r="N66" s="19">
        <f t="shared" si="2"/>
        <v>0</v>
      </c>
      <c r="O66" s="19">
        <f t="shared" si="2"/>
        <v>0</v>
      </c>
      <c r="P66" s="19">
        <f t="shared" si="2"/>
        <v>0</v>
      </c>
      <c r="Q66" s="19">
        <f t="shared" si="2"/>
        <v>0</v>
      </c>
      <c r="R66" s="19">
        <f t="shared" si="2"/>
        <v>0</v>
      </c>
      <c r="S66" s="19">
        <f t="shared" si="2"/>
        <v>0</v>
      </c>
      <c r="T66" s="19">
        <f t="shared" si="2"/>
        <v>0</v>
      </c>
      <c r="U66" s="19">
        <f t="shared" si="2"/>
        <v>0</v>
      </c>
      <c r="V66" s="123" t="s">
        <v>44</v>
      </c>
      <c r="W66" s="122"/>
      <c r="X66" s="122"/>
      <c r="Y66" s="122"/>
      <c r="Z66" s="122"/>
      <c r="AA66" s="113"/>
    </row>
    <row r="67" spans="2:27" ht="12.75" x14ac:dyDescent="0.2">
      <c r="B67" s="125" t="s">
        <v>45</v>
      </c>
      <c r="C67" s="122"/>
      <c r="D67" s="122"/>
      <c r="E67" s="122"/>
      <c r="F67" s="122"/>
      <c r="G67" s="122"/>
      <c r="H67" s="113"/>
      <c r="I67" s="18">
        <f t="shared" si="0"/>
        <v>0</v>
      </c>
      <c r="J67" s="19">
        <f t="shared" ref="J67:U67" si="3">SUM(J16,J21,J26,J31,,J36,J41,J46,J51,J56,J61)</f>
        <v>0</v>
      </c>
      <c r="K67" s="19">
        <f t="shared" si="3"/>
        <v>0</v>
      </c>
      <c r="L67" s="19">
        <f t="shared" si="3"/>
        <v>0</v>
      </c>
      <c r="M67" s="19">
        <f t="shared" si="3"/>
        <v>0</v>
      </c>
      <c r="N67" s="19">
        <f t="shared" si="3"/>
        <v>0</v>
      </c>
      <c r="O67" s="19">
        <f t="shared" si="3"/>
        <v>0</v>
      </c>
      <c r="P67" s="19">
        <f t="shared" si="3"/>
        <v>0</v>
      </c>
      <c r="Q67" s="19">
        <f t="shared" si="3"/>
        <v>0</v>
      </c>
      <c r="R67" s="19">
        <f t="shared" si="3"/>
        <v>0</v>
      </c>
      <c r="S67" s="19">
        <f t="shared" si="3"/>
        <v>0</v>
      </c>
      <c r="T67" s="19">
        <f t="shared" si="3"/>
        <v>0</v>
      </c>
      <c r="U67" s="19">
        <f t="shared" si="3"/>
        <v>0</v>
      </c>
      <c r="V67" s="124" t="s">
        <v>46</v>
      </c>
      <c r="W67" s="122"/>
      <c r="X67" s="122"/>
      <c r="Y67" s="122"/>
      <c r="Z67" s="122"/>
      <c r="AA67" s="113"/>
    </row>
    <row r="68" spans="2:27" ht="12.75" x14ac:dyDescent="0.2">
      <c r="B68" s="126" t="s">
        <v>47</v>
      </c>
      <c r="C68" s="122"/>
      <c r="D68" s="122"/>
      <c r="E68" s="122"/>
      <c r="F68" s="122"/>
      <c r="G68" s="122"/>
      <c r="H68" s="113"/>
      <c r="I68" s="18">
        <f t="shared" si="0"/>
        <v>0</v>
      </c>
      <c r="J68" s="19">
        <f t="shared" ref="J68:U68" si="4">SUM(J17,J22,J27,J32,,J37,J42,J47,J52,J57,J62)</f>
        <v>0</v>
      </c>
      <c r="K68" s="19">
        <f t="shared" si="4"/>
        <v>0</v>
      </c>
      <c r="L68" s="19">
        <f t="shared" si="4"/>
        <v>0</v>
      </c>
      <c r="M68" s="19">
        <f t="shared" si="4"/>
        <v>0</v>
      </c>
      <c r="N68" s="19">
        <f t="shared" si="4"/>
        <v>0</v>
      </c>
      <c r="O68" s="19">
        <f t="shared" si="4"/>
        <v>0</v>
      </c>
      <c r="P68" s="19">
        <f t="shared" si="4"/>
        <v>0</v>
      </c>
      <c r="Q68" s="19">
        <f t="shared" si="4"/>
        <v>0</v>
      </c>
      <c r="R68" s="19">
        <f t="shared" si="4"/>
        <v>0</v>
      </c>
      <c r="S68" s="19">
        <f t="shared" si="4"/>
        <v>0</v>
      </c>
      <c r="T68" s="19">
        <f t="shared" si="4"/>
        <v>0</v>
      </c>
      <c r="U68" s="19">
        <f t="shared" si="4"/>
        <v>0</v>
      </c>
      <c r="V68" s="125" t="s">
        <v>48</v>
      </c>
      <c r="W68" s="122"/>
      <c r="X68" s="122"/>
      <c r="Y68" s="122"/>
      <c r="Z68" s="122"/>
      <c r="AA68" s="113"/>
    </row>
    <row r="69" spans="2:27" ht="12.75" x14ac:dyDescent="0.2">
      <c r="B69" s="127" t="s">
        <v>49</v>
      </c>
      <c r="C69" s="122"/>
      <c r="D69" s="122"/>
      <c r="E69" s="122"/>
      <c r="F69" s="122"/>
      <c r="G69" s="122"/>
      <c r="H69" s="113"/>
      <c r="I69" s="18">
        <f t="shared" si="0"/>
        <v>0</v>
      </c>
      <c r="J69" s="19">
        <f t="shared" ref="J69:U69" si="5">SUM(J18,J23,J28,J33,,J38,J43,J48,J53,J58,J63)</f>
        <v>0</v>
      </c>
      <c r="K69" s="19">
        <f t="shared" si="5"/>
        <v>0</v>
      </c>
      <c r="L69" s="19">
        <f t="shared" si="5"/>
        <v>0</v>
      </c>
      <c r="M69" s="19">
        <f t="shared" si="5"/>
        <v>0</v>
      </c>
      <c r="N69" s="19">
        <f t="shared" si="5"/>
        <v>0</v>
      </c>
      <c r="O69" s="19">
        <f t="shared" si="5"/>
        <v>0</v>
      </c>
      <c r="P69" s="19">
        <f t="shared" si="5"/>
        <v>0</v>
      </c>
      <c r="Q69" s="19">
        <f t="shared" si="5"/>
        <v>0</v>
      </c>
      <c r="R69" s="19">
        <f t="shared" si="5"/>
        <v>0</v>
      </c>
      <c r="S69" s="19">
        <f t="shared" si="5"/>
        <v>0</v>
      </c>
      <c r="T69" s="19">
        <f t="shared" si="5"/>
        <v>0</v>
      </c>
      <c r="U69" s="19">
        <f t="shared" si="5"/>
        <v>0</v>
      </c>
      <c r="V69" s="126" t="s">
        <v>50</v>
      </c>
      <c r="W69" s="122"/>
      <c r="X69" s="122"/>
      <c r="Y69" s="122"/>
      <c r="Z69" s="122"/>
      <c r="AA69" s="113"/>
    </row>
    <row r="70" spans="2:27" ht="12.75" x14ac:dyDescent="0.2">
      <c r="B70" s="128" t="s">
        <v>51</v>
      </c>
      <c r="C70" s="122"/>
      <c r="D70" s="122"/>
      <c r="E70" s="122"/>
      <c r="F70" s="122"/>
      <c r="G70" s="122"/>
      <c r="H70" s="113"/>
      <c r="I70" s="21">
        <f t="shared" ref="I70:U70" si="6">IF(I65=0,0,(I66/I65)*0%+(I67/I65)*25%+(I68/I65)*75%+(I69/I65)*100%)</f>
        <v>0</v>
      </c>
      <c r="J70" s="21">
        <f t="shared" si="6"/>
        <v>0</v>
      </c>
      <c r="K70" s="21">
        <f t="shared" si="6"/>
        <v>0</v>
      </c>
      <c r="L70" s="21">
        <f t="shared" si="6"/>
        <v>0</v>
      </c>
      <c r="M70" s="21">
        <f t="shared" si="6"/>
        <v>0</v>
      </c>
      <c r="N70" s="21">
        <f t="shared" si="6"/>
        <v>0</v>
      </c>
      <c r="O70" s="21">
        <f t="shared" si="6"/>
        <v>0</v>
      </c>
      <c r="P70" s="21">
        <f t="shared" si="6"/>
        <v>0</v>
      </c>
      <c r="Q70" s="21">
        <f t="shared" si="6"/>
        <v>0</v>
      </c>
      <c r="R70" s="21">
        <f t="shared" si="6"/>
        <v>0</v>
      </c>
      <c r="S70" s="21">
        <f t="shared" si="6"/>
        <v>0</v>
      </c>
      <c r="T70" s="21">
        <f t="shared" si="6"/>
        <v>0</v>
      </c>
      <c r="U70" s="21">
        <f t="shared" si="6"/>
        <v>0</v>
      </c>
      <c r="V70" s="127" t="s">
        <v>52</v>
      </c>
      <c r="W70" s="122"/>
      <c r="X70" s="122"/>
      <c r="Y70" s="122"/>
      <c r="Z70" s="122"/>
      <c r="AA70" s="113"/>
    </row>
    <row r="71" spans="2:27" ht="12.75" x14ac:dyDescent="0.2">
      <c r="B71" s="128" t="s">
        <v>53</v>
      </c>
      <c r="C71" s="122"/>
      <c r="D71" s="122"/>
      <c r="E71" s="122"/>
      <c r="F71" s="122"/>
      <c r="G71" s="122"/>
      <c r="H71" s="113"/>
      <c r="I71" s="21">
        <f t="shared" ref="I71:U71" si="7">IF(I65=0,0,I69/I65)</f>
        <v>0</v>
      </c>
      <c r="J71" s="21">
        <f t="shared" si="7"/>
        <v>0</v>
      </c>
      <c r="K71" s="21">
        <f t="shared" si="7"/>
        <v>0</v>
      </c>
      <c r="L71" s="21">
        <f t="shared" si="7"/>
        <v>0</v>
      </c>
      <c r="M71" s="21">
        <f t="shared" si="7"/>
        <v>0</v>
      </c>
      <c r="N71" s="21">
        <f t="shared" si="7"/>
        <v>0</v>
      </c>
      <c r="O71" s="21">
        <f t="shared" si="7"/>
        <v>0</v>
      </c>
      <c r="P71" s="21">
        <f t="shared" si="7"/>
        <v>0</v>
      </c>
      <c r="Q71" s="21">
        <f t="shared" si="7"/>
        <v>0</v>
      </c>
      <c r="R71" s="21">
        <f t="shared" si="7"/>
        <v>0</v>
      </c>
      <c r="S71" s="21">
        <f t="shared" si="7"/>
        <v>0</v>
      </c>
      <c r="T71" s="21">
        <f t="shared" si="7"/>
        <v>0</v>
      </c>
      <c r="U71" s="21">
        <f t="shared" si="7"/>
        <v>0</v>
      </c>
      <c r="V71" s="134" t="s">
        <v>54</v>
      </c>
      <c r="W71" s="130"/>
      <c r="X71" s="130"/>
      <c r="Y71" s="130"/>
      <c r="Z71" s="130"/>
      <c r="AA71" s="130"/>
    </row>
    <row r="72" spans="2:27" ht="12.75" x14ac:dyDescent="0.2">
      <c r="B72" s="129" t="s">
        <v>55</v>
      </c>
      <c r="C72" s="130"/>
      <c r="D72" s="130"/>
      <c r="E72" s="130"/>
      <c r="F72" s="130"/>
      <c r="G72" s="130"/>
      <c r="H72" s="130"/>
      <c r="I72" s="131"/>
      <c r="J72" s="121" t="s">
        <v>56</v>
      </c>
      <c r="K72" s="122"/>
      <c r="L72" s="113"/>
      <c r="M72" s="121" t="s">
        <v>57</v>
      </c>
      <c r="N72" s="122"/>
      <c r="O72" s="113"/>
      <c r="P72" s="121" t="s">
        <v>58</v>
      </c>
      <c r="Q72" s="122"/>
      <c r="R72" s="113"/>
      <c r="S72" s="121" t="s">
        <v>59</v>
      </c>
      <c r="T72" s="122"/>
      <c r="U72" s="113"/>
      <c r="V72" s="124" t="s">
        <v>60</v>
      </c>
      <c r="W72" s="122"/>
      <c r="X72" s="122"/>
      <c r="Y72" s="122"/>
      <c r="Z72" s="122"/>
      <c r="AA72" s="113"/>
    </row>
    <row r="73" spans="2:27" ht="12.75" x14ac:dyDescent="0.2">
      <c r="B73" s="105"/>
      <c r="C73" s="132"/>
      <c r="D73" s="132"/>
      <c r="E73" s="132"/>
      <c r="F73" s="132"/>
      <c r="G73" s="132"/>
      <c r="H73" s="132"/>
      <c r="I73" s="102"/>
      <c r="J73" s="133">
        <f>AVERAGE(J70:L70)</f>
        <v>0</v>
      </c>
      <c r="K73" s="122"/>
      <c r="L73" s="113"/>
      <c r="M73" s="133">
        <f>AVERAGE(M70:O70)</f>
        <v>0</v>
      </c>
      <c r="N73" s="122"/>
      <c r="O73" s="113"/>
      <c r="P73" s="133">
        <f>AVERAGE(P70:R70)</f>
        <v>0</v>
      </c>
      <c r="Q73" s="122"/>
      <c r="R73" s="113"/>
      <c r="S73" s="133">
        <f>AVERAGE(S70:U70)</f>
        <v>0</v>
      </c>
      <c r="T73" s="122"/>
      <c r="U73" s="113"/>
      <c r="V73" s="125" t="s">
        <v>61</v>
      </c>
      <c r="W73" s="122"/>
      <c r="X73" s="122"/>
      <c r="Y73" s="122"/>
      <c r="Z73" s="122"/>
      <c r="AA73" s="113"/>
    </row>
    <row r="74" spans="2:27" ht="12.75" x14ac:dyDescent="0.2">
      <c r="B74" s="129" t="s">
        <v>62</v>
      </c>
      <c r="C74" s="130"/>
      <c r="D74" s="130"/>
      <c r="E74" s="130"/>
      <c r="F74" s="130"/>
      <c r="G74" s="130"/>
      <c r="H74" s="130"/>
      <c r="I74" s="131"/>
      <c r="J74" s="121" t="s">
        <v>56</v>
      </c>
      <c r="K74" s="122"/>
      <c r="L74" s="113"/>
      <c r="M74" s="121" t="s">
        <v>57</v>
      </c>
      <c r="N74" s="122"/>
      <c r="O74" s="113"/>
      <c r="P74" s="121" t="s">
        <v>58</v>
      </c>
      <c r="Q74" s="122"/>
      <c r="R74" s="113"/>
      <c r="S74" s="121" t="s">
        <v>59</v>
      </c>
      <c r="T74" s="122"/>
      <c r="U74" s="113"/>
      <c r="V74" s="126" t="s">
        <v>63</v>
      </c>
      <c r="W74" s="122"/>
      <c r="X74" s="122"/>
      <c r="Y74" s="122"/>
      <c r="Z74" s="122"/>
      <c r="AA74" s="113"/>
    </row>
    <row r="75" spans="2:27" ht="12.75" x14ac:dyDescent="0.2">
      <c r="B75" s="104"/>
      <c r="C75" s="138"/>
      <c r="D75" s="138"/>
      <c r="E75" s="138"/>
      <c r="F75" s="138"/>
      <c r="G75" s="138"/>
      <c r="H75" s="138"/>
      <c r="I75" s="101"/>
      <c r="J75" s="135">
        <f>AVERAGE(J71:L71)</f>
        <v>0</v>
      </c>
      <c r="K75" s="130"/>
      <c r="L75" s="131"/>
      <c r="M75" s="135">
        <f>AVERAGE(M71:O71)</f>
        <v>0</v>
      </c>
      <c r="N75" s="130"/>
      <c r="O75" s="131"/>
      <c r="P75" s="135">
        <f>AVERAGE(P71:R71)</f>
        <v>0</v>
      </c>
      <c r="Q75" s="130"/>
      <c r="R75" s="131"/>
      <c r="S75" s="135">
        <f>AVERAGE(S71:U71)</f>
        <v>0</v>
      </c>
      <c r="T75" s="130"/>
      <c r="U75" s="131"/>
      <c r="V75" s="139" t="s">
        <v>64</v>
      </c>
      <c r="W75" s="130"/>
      <c r="X75" s="130"/>
      <c r="Y75" s="130"/>
      <c r="Z75" s="130"/>
      <c r="AA75" s="131"/>
    </row>
    <row r="76" spans="2:27" ht="15.75" customHeight="1" x14ac:dyDescent="0.2">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row>
    <row r="77" spans="2:27" ht="15.75" customHeight="1" x14ac:dyDescent="0.2">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row>
    <row r="78" spans="2:27" ht="15.75" customHeight="1" x14ac:dyDescent="0.2">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row>
    <row r="79" spans="2:27" ht="15.75" customHeight="1" x14ac:dyDescent="0.2">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row>
    <row r="80" spans="2:27" ht="15.75" customHeight="1" x14ac:dyDescent="0.2">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row>
    <row r="81" spans="2:27" ht="15.75" customHeight="1" x14ac:dyDescent="0.2">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row>
    <row r="82" spans="2:27" ht="15.75" customHeight="1" x14ac:dyDescent="0.2">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row>
    <row r="83" spans="2:27" ht="15.75" customHeight="1" x14ac:dyDescent="0.2">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row>
    <row r="84" spans="2:27" ht="15.75" customHeight="1" x14ac:dyDescent="0.2">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row>
    <row r="85" spans="2:27" ht="15.75" customHeight="1" x14ac:dyDescent="0.2">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row>
    <row r="86" spans="2:27" ht="15.75" customHeight="1" x14ac:dyDescent="0.2">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row>
    <row r="87" spans="2:27" ht="15.75" customHeight="1" x14ac:dyDescent="0.2">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row>
    <row r="88" spans="2:27" ht="15.75" customHeight="1" x14ac:dyDescent="0.2">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row>
    <row r="89" spans="2:27" ht="15.75" customHeight="1" x14ac:dyDescent="0.2">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row>
    <row r="90" spans="2:27" ht="15.75" customHeight="1" x14ac:dyDescent="0.2">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row>
    <row r="91" spans="2:27" ht="15.75" customHeight="1" x14ac:dyDescent="0.2">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row>
    <row r="92" spans="2:27" ht="15.75" customHeight="1" x14ac:dyDescent="0.2">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row>
    <row r="93" spans="2:27" ht="15.75" customHeight="1" x14ac:dyDescent="0.2">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row>
    <row r="94" spans="2:27" ht="15.75" customHeight="1" x14ac:dyDescent="0.2">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row>
    <row r="95" spans="2:27" ht="15.75" customHeight="1" x14ac:dyDescent="0.2">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row>
    <row r="96" spans="2:27" ht="15.75" customHeight="1" x14ac:dyDescent="0.2">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row>
    <row r="97" spans="2:27" ht="12.75" x14ac:dyDescent="0.2">
      <c r="B97" s="137"/>
      <c r="C97" s="138"/>
      <c r="D97" s="138"/>
      <c r="E97" s="138"/>
      <c r="F97" s="101"/>
      <c r="G97" s="137"/>
      <c r="H97" s="138"/>
      <c r="I97" s="138"/>
      <c r="J97" s="138"/>
      <c r="K97" s="138"/>
      <c r="L97" s="138"/>
      <c r="M97" s="138"/>
      <c r="N97" s="138"/>
      <c r="O97" s="138"/>
      <c r="P97" s="138"/>
      <c r="Q97" s="138"/>
      <c r="R97" s="138"/>
      <c r="S97" s="138"/>
      <c r="T97" s="138"/>
      <c r="U97" s="101"/>
      <c r="V97" s="137"/>
      <c r="W97" s="138"/>
      <c r="X97" s="138"/>
      <c r="Y97" s="138"/>
      <c r="Z97" s="138"/>
      <c r="AA97" s="101"/>
    </row>
    <row r="98" spans="2:27" ht="12.75" x14ac:dyDescent="0.2">
      <c r="B98" s="104"/>
      <c r="C98" s="71"/>
      <c r="D98" s="71"/>
      <c r="E98" s="71"/>
      <c r="F98" s="101"/>
      <c r="G98" s="104"/>
      <c r="H98" s="71"/>
      <c r="I98" s="71"/>
      <c r="J98" s="71"/>
      <c r="K98" s="71"/>
      <c r="L98" s="71"/>
      <c r="M98" s="71"/>
      <c r="N98" s="71"/>
      <c r="O98" s="71"/>
      <c r="P98" s="71"/>
      <c r="Q98" s="71"/>
      <c r="R98" s="71"/>
      <c r="S98" s="71"/>
      <c r="T98" s="71"/>
      <c r="U98" s="101"/>
      <c r="V98" s="104"/>
      <c r="W98" s="71"/>
      <c r="X98" s="71"/>
      <c r="Y98" s="71"/>
      <c r="Z98" s="71"/>
      <c r="AA98" s="101"/>
    </row>
    <row r="99" spans="2:27" ht="12.75" x14ac:dyDescent="0.2">
      <c r="B99" s="105"/>
      <c r="C99" s="132"/>
      <c r="D99" s="132"/>
      <c r="E99" s="132"/>
      <c r="F99" s="102"/>
      <c r="G99" s="105"/>
      <c r="H99" s="132"/>
      <c r="I99" s="132"/>
      <c r="J99" s="132"/>
      <c r="K99" s="132"/>
      <c r="L99" s="132"/>
      <c r="M99" s="132"/>
      <c r="N99" s="132"/>
      <c r="O99" s="132"/>
      <c r="P99" s="132"/>
      <c r="Q99" s="132"/>
      <c r="R99" s="132"/>
      <c r="S99" s="132"/>
      <c r="T99" s="132"/>
      <c r="U99" s="102"/>
      <c r="V99" s="105"/>
      <c r="W99" s="132"/>
      <c r="X99" s="132"/>
      <c r="Y99" s="132"/>
      <c r="Z99" s="132"/>
      <c r="AA99" s="102"/>
    </row>
    <row r="100" spans="2:27" ht="12.75" x14ac:dyDescent="0.2">
      <c r="B100" s="136" t="s">
        <v>65</v>
      </c>
      <c r="C100" s="122"/>
      <c r="D100" s="122"/>
      <c r="E100" s="122"/>
      <c r="F100" s="113"/>
      <c r="G100" s="136" t="s">
        <v>66</v>
      </c>
      <c r="H100" s="122"/>
      <c r="I100" s="122"/>
      <c r="J100" s="122"/>
      <c r="K100" s="122"/>
      <c r="L100" s="122"/>
      <c r="M100" s="122"/>
      <c r="N100" s="122"/>
      <c r="O100" s="122"/>
      <c r="P100" s="122"/>
      <c r="Q100" s="122"/>
      <c r="R100" s="122"/>
      <c r="S100" s="122"/>
      <c r="T100" s="122"/>
      <c r="U100" s="113"/>
      <c r="V100" s="136" t="s">
        <v>67</v>
      </c>
      <c r="W100" s="122"/>
      <c r="X100" s="122"/>
      <c r="Y100" s="122"/>
      <c r="Z100" s="122"/>
      <c r="AA100" s="113"/>
    </row>
  </sheetData>
  <mergeCells count="205">
    <mergeCell ref="V10:V13"/>
    <mergeCell ref="J10:U12"/>
    <mergeCell ref="D3:U5"/>
    <mergeCell ref="B3:C5"/>
    <mergeCell ref="V3:AA3"/>
    <mergeCell ref="V4:X4"/>
    <mergeCell ref="Y4:AA4"/>
    <mergeCell ref="V5:X5"/>
    <mergeCell ref="Y5:AA5"/>
    <mergeCell ref="H12:H13"/>
    <mergeCell ref="I10:I13"/>
    <mergeCell ref="B9:C9"/>
    <mergeCell ref="D10:H10"/>
    <mergeCell ref="D11:H11"/>
    <mergeCell ref="D9:AA9"/>
    <mergeCell ref="A8:AS8"/>
    <mergeCell ref="B7:AA7"/>
    <mergeCell ref="V72:AA72"/>
    <mergeCell ref="W29:W33"/>
    <mergeCell ref="B76:AA96"/>
    <mergeCell ref="V34:V38"/>
    <mergeCell ref="V39:V43"/>
    <mergeCell ref="Y34:Y38"/>
    <mergeCell ref="Z34:Z38"/>
    <mergeCell ref="X34:X38"/>
    <mergeCell ref="X39:X43"/>
    <mergeCell ref="X44:X48"/>
    <mergeCell ref="X49:X53"/>
    <mergeCell ref="W44:W48"/>
    <mergeCell ref="W49:W53"/>
    <mergeCell ref="V44:V48"/>
    <mergeCell ref="V49:V53"/>
    <mergeCell ref="AA39:AA43"/>
    <mergeCell ref="AA44:AA48"/>
    <mergeCell ref="AA49:AA53"/>
    <mergeCell ref="AA54:AA58"/>
    <mergeCell ref="AA59:AA63"/>
    <mergeCell ref="Y29:Y33"/>
    <mergeCell ref="Z29:Z33"/>
    <mergeCell ref="AA29:AA33"/>
    <mergeCell ref="AA34:AA38"/>
    <mergeCell ref="Y39:Y43"/>
    <mergeCell ref="Z39:Z43"/>
    <mergeCell ref="X54:X58"/>
    <mergeCell ref="X59:X63"/>
    <mergeCell ref="V97:AA99"/>
    <mergeCell ref="V100:AA100"/>
    <mergeCell ref="Y44:Y48"/>
    <mergeCell ref="Z44:Z48"/>
    <mergeCell ref="Y49:Y53"/>
    <mergeCell ref="Z49:Z53"/>
    <mergeCell ref="Y54:Y58"/>
    <mergeCell ref="Z54:Z58"/>
    <mergeCell ref="Y59:Y63"/>
    <mergeCell ref="Z59:Z63"/>
    <mergeCell ref="V54:V58"/>
    <mergeCell ref="V59:V63"/>
    <mergeCell ref="V64:Z65"/>
    <mergeCell ref="V73:AA73"/>
    <mergeCell ref="V74:AA74"/>
    <mergeCell ref="V75:AA75"/>
    <mergeCell ref="V66:AA66"/>
    <mergeCell ref="V67:AA67"/>
    <mergeCell ref="V68:AA68"/>
    <mergeCell ref="V69:AA69"/>
    <mergeCell ref="V70:AA70"/>
    <mergeCell ref="V71:AA71"/>
    <mergeCell ref="J75:L75"/>
    <mergeCell ref="M75:O75"/>
    <mergeCell ref="P75:R75"/>
    <mergeCell ref="S75:U75"/>
    <mergeCell ref="G100:U100"/>
    <mergeCell ref="G97:U99"/>
    <mergeCell ref="F34:F38"/>
    <mergeCell ref="F39:F43"/>
    <mergeCell ref="F44:F48"/>
    <mergeCell ref="F49:F53"/>
    <mergeCell ref="F54:F58"/>
    <mergeCell ref="G34:G38"/>
    <mergeCell ref="G39:G43"/>
    <mergeCell ref="G44:G48"/>
    <mergeCell ref="G49:G53"/>
    <mergeCell ref="G54:G58"/>
    <mergeCell ref="B74:I75"/>
    <mergeCell ref="B100:F100"/>
    <mergeCell ref="B97:F99"/>
    <mergeCell ref="E34:E38"/>
    <mergeCell ref="E39:E43"/>
    <mergeCell ref="E44:E48"/>
    <mergeCell ref="S72:U72"/>
    <mergeCell ref="P72:R72"/>
    <mergeCell ref="S73:U73"/>
    <mergeCell ref="P73:R73"/>
    <mergeCell ref="M73:O73"/>
    <mergeCell ref="J73:L73"/>
    <mergeCell ref="P74:R74"/>
    <mergeCell ref="M74:O74"/>
    <mergeCell ref="J74:L74"/>
    <mergeCell ref="S74:U74"/>
    <mergeCell ref="H14:H18"/>
    <mergeCell ref="M72:O72"/>
    <mergeCell ref="J72:L72"/>
    <mergeCell ref="H34:H38"/>
    <mergeCell ref="H39:H43"/>
    <mergeCell ref="H44:H48"/>
    <mergeCell ref="H49:H53"/>
    <mergeCell ref="H54:H58"/>
    <mergeCell ref="H19:H23"/>
    <mergeCell ref="H24:H28"/>
    <mergeCell ref="B65:H65"/>
    <mergeCell ref="B66:H66"/>
    <mergeCell ref="B67:H67"/>
    <mergeCell ref="B68:H68"/>
    <mergeCell ref="B69:H69"/>
    <mergeCell ref="B70:H70"/>
    <mergeCell ref="B71:H71"/>
    <mergeCell ref="B29:B33"/>
    <mergeCell ref="C29:C33"/>
    <mergeCell ref="B64:H64"/>
    <mergeCell ref="B19:B23"/>
    <mergeCell ref="B24:B28"/>
    <mergeCell ref="B72:I73"/>
    <mergeCell ref="B14:B18"/>
    <mergeCell ref="X29:X33"/>
    <mergeCell ref="Z10:AA10"/>
    <mergeCell ref="Z11:AA11"/>
    <mergeCell ref="Y12:Y13"/>
    <mergeCell ref="Z12:Z13"/>
    <mergeCell ref="AA12:AA13"/>
    <mergeCell ref="AA14:AA18"/>
    <mergeCell ref="W14:W18"/>
    <mergeCell ref="X10:X13"/>
    <mergeCell ref="W10:W13"/>
    <mergeCell ref="Y14:Y18"/>
    <mergeCell ref="Z14:Z18"/>
    <mergeCell ref="X14:X18"/>
    <mergeCell ref="C14:C18"/>
    <mergeCell ref="D14:D18"/>
    <mergeCell ref="E14:E18"/>
    <mergeCell ref="F14:F18"/>
    <mergeCell ref="G14:G18"/>
    <mergeCell ref="B10:C10"/>
    <mergeCell ref="B11:C11"/>
    <mergeCell ref="B12:B13"/>
    <mergeCell ref="C12:C13"/>
    <mergeCell ref="E12:E13"/>
    <mergeCell ref="F12:F13"/>
    <mergeCell ref="G12:G13"/>
    <mergeCell ref="V14:V18"/>
    <mergeCell ref="Y19:Y23"/>
    <mergeCell ref="X19:X23"/>
    <mergeCell ref="Z19:Z23"/>
    <mergeCell ref="AA19:AA23"/>
    <mergeCell ref="Y24:Y28"/>
    <mergeCell ref="Z24:Z28"/>
    <mergeCell ref="AA24:AA28"/>
    <mergeCell ref="V19:V23"/>
    <mergeCell ref="V24:V28"/>
    <mergeCell ref="X24:X28"/>
    <mergeCell ref="W19:W23"/>
    <mergeCell ref="W24:W28"/>
    <mergeCell ref="V29:V33"/>
    <mergeCell ref="D29:D33"/>
    <mergeCell ref="D34:D38"/>
    <mergeCell ref="C34:C38"/>
    <mergeCell ref="D39:D43"/>
    <mergeCell ref="C39:C43"/>
    <mergeCell ref="D44:D48"/>
    <mergeCell ref="C44:C48"/>
    <mergeCell ref="G19:G23"/>
    <mergeCell ref="C19:C23"/>
    <mergeCell ref="C24:C28"/>
    <mergeCell ref="F24:F28"/>
    <mergeCell ref="G24:G28"/>
    <mergeCell ref="F19:F23"/>
    <mergeCell ref="F29:F33"/>
    <mergeCell ref="G29:G33"/>
    <mergeCell ref="H29:H33"/>
    <mergeCell ref="E19:E23"/>
    <mergeCell ref="E24:E28"/>
    <mergeCell ref="E29:E33"/>
    <mergeCell ref="D19:D23"/>
    <mergeCell ref="D24:D28"/>
    <mergeCell ref="W54:W58"/>
    <mergeCell ref="W59:W63"/>
    <mergeCell ref="W34:W38"/>
    <mergeCell ref="W39:W43"/>
    <mergeCell ref="B49:B53"/>
    <mergeCell ref="C49:C53"/>
    <mergeCell ref="B54:B58"/>
    <mergeCell ref="C54:C58"/>
    <mergeCell ref="C59:C63"/>
    <mergeCell ref="B59:B63"/>
    <mergeCell ref="B34:B38"/>
    <mergeCell ref="B39:B43"/>
    <mergeCell ref="B44:B48"/>
    <mergeCell ref="F59:F63"/>
    <mergeCell ref="G59:G63"/>
    <mergeCell ref="H59:H63"/>
    <mergeCell ref="E49:E53"/>
    <mergeCell ref="E54:E58"/>
    <mergeCell ref="E59:E63"/>
    <mergeCell ref="D49:D53"/>
    <mergeCell ref="D54:D58"/>
    <mergeCell ref="D59:D6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CONTROL REVISIONES</vt:lpstr>
      <vt:lpstr>Contenido</vt:lpstr>
      <vt:lpstr>Instructivo</vt:lpstr>
      <vt:lpstr>Control Objetivos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EQ-236</dc:creator>
  <cp:lastModifiedBy>EQ-236</cp:lastModifiedBy>
  <dcterms:created xsi:type="dcterms:W3CDTF">2024-12-19T14:51:52Z</dcterms:created>
  <dcterms:modified xsi:type="dcterms:W3CDTF">2025-01-24T15:59:38Z</dcterms:modified>
</cp:coreProperties>
</file>